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480" yWindow="120" windowWidth="27795" windowHeight="13875"/>
  </bookViews>
  <sheets>
    <sheet name="ДДС 1 этап" sheetId="1" r:id="rId1"/>
    <sheet name="ДДС 2 этап " sheetId="2" r:id="rId2"/>
  </sheets>
  <externalReferences>
    <externalReference r:id="rId3"/>
  </externalReferences>
  <definedNames>
    <definedName name="аа">'[1]фед норм'!#REF!</definedName>
    <definedName name="_xlnm.Print_Titles" localSheetId="0">'ДДС 1 этап'!$A:$B</definedName>
    <definedName name="лл">'[1]фед норм'!#REF!</definedName>
    <definedName name="_xlnm.Print_Area" localSheetId="0">'ДДС 1 этап'!$A$1:$BP$45</definedName>
    <definedName name="_xlnm.Print_Area" localSheetId="1">'ДДС 2 этап '!$A$1:$F$14</definedName>
    <definedName name="оо">'[1]фед норм'!#REF!</definedName>
    <definedName name="пп">'[1]фед норм'!#REF!</definedName>
    <definedName name="ьь">'[1]фед норм'!#REF!</definedName>
  </definedNames>
  <calcPr calcId="162913"/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<sst xmlns="http://schemas.openxmlformats.org/spreadsheetml/2006/main" count="204" uniqueCount="120">
  <si>
    <t>№ п/п</t>
  </si>
  <si>
    <t>Наименование услуг</t>
  </si>
  <si>
    <t>Код медицинской услуги</t>
  </si>
  <si>
    <t>тариф, руб</t>
  </si>
  <si>
    <t>Возрастной период</t>
  </si>
  <si>
    <t>новорожденный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</si>
  <si>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</si>
  <si>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</si>
  <si>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</si>
  <si>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</si>
  <si>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</si>
  <si>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</si>
  <si>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</si>
  <si>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</si>
  <si>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</si>
  <si>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</si>
  <si>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</si>
  <si>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</si>
  <si>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1 год 3 мес</t>
  </si>
  <si>
    <t>1 год 6 мес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</si>
  <si>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</si>
  <si>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</si>
  <si>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</si>
  <si>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</si>
  <si>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</si>
  <si>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</si>
  <si>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</si>
  <si>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</si>
  <si>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</si>
  <si>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</si>
  <si>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</si>
  <si>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</si>
  <si>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</si>
  <si>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</si>
  <si>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</si>
  <si>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</si>
  <si>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мальчики</t>
  </si>
  <si>
    <t>девочки</t>
  </si>
  <si>
    <t>Неонатальный скрининг на врожденный гипотиреоз с диффузным зобом, врожденный гипотиреоз без зоба, классическую фенилкетонурию, фенилкетонурию В, кистозный фиброз неуточненный (муковисцидоз), нарушение обмена галактозы (галактоземия), адреногенитальное нарушение неуточненное (андреногенитальный синдром), андреногенитальные нарушения, связанные сдефицитом ферментов) - новорожденные, родившиеся живыми.</t>
  </si>
  <si>
    <t xml:space="preserve">Расширенный неонатальный скрининг на врожденные и (или) наследственные заболевания (недостаточность других уточненных витаминов группы B (дефицит биотинидазы (дефицит биотин-зависимой карбоксилазы; недостаточность синтетазы голокарбоксилаз (недостаточность биотина); другие виды гиперфенилаланинемии (дефицит синтеза биоптерина (тетрагидробиоптерина), дефицит реактивации биоптерина (тетрагидробиоптерина); нарушения обмена тирозина (тирозинемия); болезнь с запахом кленового сиропа мочи (болезнь "кленового сиропа"); другие виды нарушений обмена аминокислот с разветвленной цепью (пропионовая ацидемия); метилмалоновая метилмалонил КоА-мутазы (ацидемия метилмалоновая); метилмалоновая ацидемия (недостаточность кобаламина A); метилмалоновая ацидемия (недостаточность кобаламина B); метилмалоновая ацидемия (дефицит метилмалонил КоА-эпимеразы); метилмалоновая ацидемия (недостаточность кобаламина D); метилмалоновая ацидемия (недостаточность кобаламина C); изовалериановая ацидемия (ацидемия изовалериановая); 3-гидрокси-3-метилглутаровая недостаточность; бета-кетотиолазная недостаточность; нарушения обмена жирных кислот (первичная карнитиновая недостаточность; среднецепочечная ацил-КоА дегидрогеназная недостаточность; длинноцепочечная ацетил-КоА дегидрогеназная недостаточность (дефицит очень длинной цепи ацил-КоА-дегидрогеназы (VLCAD); очень длинноцепочечная ацетил-КоА дегидрогеназная недостаточность (дефицит очень длинной цепи ацил-КоА-дегидрогеназы (VLCAD); недостаточность митохондриального трифункционального белка; недостаточность карнитинпальмитоилтрансферазы, тип I; недостаточность карнитинпальмитоилтрансферазы, тип II; недостаточность карнитин/ацилкарнитинтранслоказы; нарушения обмена серосодержащих аминокислот (гомоцистинурия); нарушения обмена цикла мочевины (цитруллинемия, тип I; аргиназная недостаточность); нарушения обмена лизина и гидроксилизина (глутаровая ацидемия, тип I; глутаровая ацидемия, тип II (рибофлавин - чувствительная форма); детская спинальная мышечная атрофия, I тип (Верднига-Гоффмана); другие наследственные спинальные мышечные атрофии; первичные иммунодефициты) - новорожденные, родившиеся живыми.
</t>
  </si>
  <si>
    <t xml:space="preserve">Аудиологический скрининг </t>
  </si>
  <si>
    <t>А12.25.004</t>
  </si>
  <si>
    <t>Ультразвуковое исследование органов брюшной полости (комплексное)</t>
  </si>
  <si>
    <t>А04.16.001</t>
  </si>
  <si>
    <t>Ультразвуковое исследование почек</t>
  </si>
  <si>
    <t>А04.28.002.001</t>
  </si>
  <si>
    <t>А04.04.001.001</t>
  </si>
  <si>
    <t>Эхокардиография</t>
  </si>
  <si>
    <t>А04.10.002</t>
  </si>
  <si>
    <t>Нейросонография</t>
  </si>
  <si>
    <t>А04.23.001</t>
  </si>
  <si>
    <t>Общий (клинический) анализ крови</t>
  </si>
  <si>
    <t>Общий (клинический) анализ мочи</t>
  </si>
  <si>
    <t>В03.016.006</t>
  </si>
  <si>
    <t>Электрокардиография</t>
  </si>
  <si>
    <t>А05.10.006</t>
  </si>
  <si>
    <t>Офтальмоскопия в условиях мидриаза</t>
  </si>
  <si>
    <t>А02.26.003</t>
  </si>
  <si>
    <t>Исследование вызванной отоакустической эмиссии</t>
  </si>
  <si>
    <t>Исследование уровня холестерина в крови экспресс - методом с использованием тест-полосок</t>
  </si>
  <si>
    <t>А09.05.026</t>
  </si>
  <si>
    <t>Скрининг на выявление группы риска возникновения или нарушения психического развития</t>
  </si>
  <si>
    <t>Иммунодиагностика с применением аллергена туберкулезного рекомбинантного в стандартном разведении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</si>
  <si>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</si>
  <si>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А06.09.006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</si>
  <si>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</si>
  <si>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Ультразвуковое исследование органов репродуктивной системы</t>
  </si>
  <si>
    <t>А04.20.001 А04.21.001 А04.28.003</t>
  </si>
  <si>
    <t>Ультразвуковое исследование щитовидной железы</t>
  </si>
  <si>
    <t>А04.22.001</t>
  </si>
  <si>
    <t>Профилактический прием (осмотр, консультирование) врач-педиатра, врач-педиатра участкового</t>
  </si>
  <si>
    <t xml:space="preserve">В04.031.002 В04.031.004 </t>
  </si>
  <si>
    <t>Профилактический прием (осмотр, консультирование) врача общей практики (семейного врача)</t>
  </si>
  <si>
    <t>В04.026.002</t>
  </si>
  <si>
    <t>Профилактический прием (осмотр, консультирование) врача-детского хирурга</t>
  </si>
  <si>
    <t>В04.010.002</t>
  </si>
  <si>
    <t>Профилактический прием (осмотр, консультирование) врача-офтальмолога</t>
  </si>
  <si>
    <t xml:space="preserve">B04.029.002
</t>
  </si>
  <si>
    <t>Профилактический прием (осмотр, консультирование) врача-невролога</t>
  </si>
  <si>
    <t xml:space="preserve">B04.023.002
</t>
  </si>
  <si>
    <t>Профилактический прием (осмотр, консультирование) врача-травматолога-ортопеда</t>
  </si>
  <si>
    <t xml:space="preserve">B04.050.002
</t>
  </si>
  <si>
    <t>Профилактический прием (осмотр, консультирование) врача-стоматолога детского</t>
  </si>
  <si>
    <t xml:space="preserve">B04.064.002
</t>
  </si>
  <si>
    <t>Профилактический прием (осмотр, консультирование) врача-оториноларинголога</t>
  </si>
  <si>
    <t xml:space="preserve">B04.028.002
</t>
  </si>
  <si>
    <t>Профилактический прием (осмотр, консультирование) врача-детского эндокринолога</t>
  </si>
  <si>
    <t xml:space="preserve">B04.058.003
</t>
  </si>
  <si>
    <t xml:space="preserve">Профилактический прием (осмотр, консультация) врача - детского психиатра
</t>
  </si>
  <si>
    <t xml:space="preserve">B04.035.004
</t>
  </si>
  <si>
    <t>Профилактический прием (осмотр, консультирование) врача-акушера-гинеколога (для девочек)</t>
  </si>
  <si>
    <t xml:space="preserve">B04.001.002
</t>
  </si>
  <si>
    <t>Профилактический прием (осмотр, консультирование) врача-детского уролога-андролога (для мальчиков)</t>
  </si>
  <si>
    <t xml:space="preserve">B04.053.004
</t>
  </si>
  <si>
    <t>* Тарифы устанавливаются для врача-педиатра (специальность педиатрия), врача-педиатра участкового (специальность педиатрия), врача общей практики (семейного врача) (специальность общая врачебная практика (семейная медицина).</t>
  </si>
  <si>
    <t>** Расходы на осмотры врачом-психиатром детским в тариф на проведение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не включаются.</t>
  </si>
  <si>
    <t>*** Расходы на аудиологический скрининг (в случае отсутствия сведений о его проведении) оплачиваются как посещение к врачу оториноларингологу с иными целями.</t>
  </si>
  <si>
    <t>Ультразвуковое исследование тазобедренных суставов с двух сторон</t>
  </si>
  <si>
    <t>В03.016.002</t>
  </si>
  <si>
    <t>Наименование медицинской услуги</t>
  </si>
  <si>
    <t>Тариф, руб.</t>
  </si>
  <si>
    <t>Тариф в выходные дни или мобильных бригад, руб.</t>
  </si>
  <si>
    <t xml:space="preserve">При проведении профилактического осмотра в выходные дни или с применением мобильных бригад к тарифу применяется коэффициент 1,05 </t>
  </si>
  <si>
    <t>рентгенологическое флюорографическое исследование органов грудной клетки (легких) с использованием ИИ</t>
  </si>
  <si>
    <t>Код услуги</t>
  </si>
  <si>
    <t>Код услуги мобильной бригады</t>
  </si>
  <si>
    <t>1107, 297</t>
  </si>
  <si>
    <t>1108, 3297</t>
  </si>
  <si>
    <t>295, 296</t>
  </si>
  <si>
    <t>3295, 3296</t>
  </si>
  <si>
    <t xml:space="preserve">Таблица 1. Тарифы на проведение I этапа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 и Тарифы на проведение I этапа диспансеризации детей сирот и детей, оставшихся без попесчения родителей, в том числе усыновленных (удочеренных), принятых под опеку (попечительство), в приемную патронатную семью, в том числе при оказании медицинской помощи мобильными бригадами, Тарифы на проведение I этапа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</si>
  <si>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 xml:space="preserve">Таблица 2. Тарифы на проведение II этапа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 и Тарифы на проведение II этапа диспансеризации детей сирот и детей, оставшихся без попесчения родителей, в том числе усыновленных (удочеренных), принятых под опеку (попечительство), в приемную патронатную семью, в том числе при оказании медицинской помощи мобильными бригадами, Тарифы на проведение II этапа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</si>
  <si>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>Приложение № 11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</si>
  <si>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Приложение № 10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</si>
  <si>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"Приложение № 19
к Тарифному соглашению
в сфере обязательного медицинского страхования
на территории Ивановской области на 2026 год</t>
  </si>
  <si>
    <t xml:space="preserve">Тарифы на проведение I и II этапов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дни, тарифы на проведение I и II этапов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мобильными бригадами и в выходные дни, тарифы на проведение I и II этапов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</si>
  <si>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>При проведении профилактического осмотра в выходные дни или с применением мобильных бригад к тарифу применяется коэффициент 1,05 "</t>
  </si>
  <si>
    <t>А11.01.003.001</t>
  </si>
  <si>
    <t>А11.01.003.001 А06.09.006</t>
  </si>
  <si>
    <t>А12.26.002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</si>
</sst>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9" fillId="0" borderId="0"/>
    <xf numFmtId="0" fontId="5" fillId="0" borderId="0"/>
    <xf numFmtId="43" fontId="10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2" fillId="0" borderId="10" xfId="0" applyFont="1" applyFill="1" applyBorder="1"/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4" fontId="4" fillId="0" borderId="2" xfId="1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top" wrapText="1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 wrapText="1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3" xfId="0" applyFont="1" applyFill="1" applyBorder="1"/>
    <xf numFmtId="4" fontId="1" fillId="0" borderId="2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7" fillId="0" borderId="0" xfId="2" applyFont="1"/>
    <xf numFmtId="0" fontId="12" fillId="0" borderId="2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4" fillId="0" borderId="0" xfId="2" applyFont="1"/>
    <xf numFmtId="0" fontId="13" fillId="0" borderId="2" xfId="0" applyFont="1" applyFill="1" applyBorder="1" applyAlignment="1">
      <alignment vertical="center" wrapText="1"/>
    </xf>
    <xf numFmtId="4" fontId="13" fillId="0" borderId="2" xfId="2" applyNumberFormat="1" applyFont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8" fillId="0" borderId="0" xfId="2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7" fillId="0" borderId="17" xfId="2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4" fillId="0" borderId="0" xfId="2" applyFont="1" applyBorder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" xfId="3"/>
    <cellStyle name="Обычный 3" xfId="4"/>
    <cellStyle name="Обычный 3 2" xfId="6"/>
    <cellStyle name="Обычный 4" xfId="1"/>
    <cellStyle name="Обычный 4 2" xfId="7"/>
    <cellStyle name="Финансовый 2" xfId="5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46"/>
  <sheetViews>
    <sheetView tabSelected="1" view="pageBreakPreview" topLeftCell="A31" zoomScale="90" zoomScaleNormal="70" zoomScaleSheetLayoutView="90" workbookViewId="0">
      <selection activeCell="F27" sqref="F27"/>
    </sheetView>
  </sheetViews>
  <sheetFormatPr defaultRowHeight="18.75" x14ac:dyDescent="0.3"/>
  <cols>
    <col min="1" max="1" width="9.28515625" style="1" bestFit="1" customWidth="1"/>
    <col min="2" max="2" width="142.42578125" style="2" customWidth="1"/>
    <col min="3" max="5" width="20.28515625" style="2" customWidth="1"/>
    <col min="6" max="6" width="26.42578125" style="2" customWidth="1"/>
    <col min="7" max="7" width="15.42578125" style="3" bestFit="1" customWidth="1"/>
    <col min="8" max="8" width="15.140625" style="3" customWidth="1"/>
    <col min="9" max="10" width="11.5703125" style="3" bestFit="1" customWidth="1"/>
    <col min="11" max="11" width="12.28515625" style="3" bestFit="1" customWidth="1"/>
    <col min="12" max="12" width="11.5703125" style="3" bestFit="1" customWidth="1"/>
    <col min="13" max="13" width="12.28515625" style="3" bestFit="1" customWidth="1"/>
    <col min="14" max="14" width="12.5703125" style="3" bestFit="1" customWidth="1"/>
    <col min="15" max="15" width="12.28515625" style="3" customWidth="1"/>
    <col min="16" max="16" width="11.5703125" style="3" bestFit="1" customWidth="1"/>
    <col min="17" max="17" width="12.28515625" style="3" bestFit="1" customWidth="1"/>
    <col min="18" max="18" width="11.5703125" style="3" bestFit="1" customWidth="1"/>
    <col min="19" max="19" width="12.28515625" style="3" bestFit="1" customWidth="1"/>
    <col min="20" max="20" width="11.5703125" style="3" bestFit="1" customWidth="1"/>
    <col min="21" max="21" width="12.28515625" style="3" bestFit="1" customWidth="1"/>
    <col min="22" max="22" width="11.5703125" style="3" bestFit="1" customWidth="1"/>
    <col min="23" max="23" width="12.28515625" style="3" bestFit="1" customWidth="1"/>
    <col min="24" max="24" width="11.5703125" style="3" bestFit="1" customWidth="1"/>
    <col min="25" max="25" width="12.28515625" style="3" bestFit="1" customWidth="1"/>
    <col min="26" max="26" width="11.5703125" style="3" bestFit="1" customWidth="1"/>
    <col min="27" max="27" width="12.28515625" style="3" bestFit="1" customWidth="1"/>
    <col min="28" max="28" width="11.5703125" style="3" bestFit="1" customWidth="1"/>
    <col min="29" max="29" width="12.28515625" style="3" bestFit="1" customWidth="1"/>
    <col min="30" max="32" width="11.5703125" style="3" bestFit="1" customWidth="1"/>
    <col min="33" max="33" width="12.28515625" style="3" bestFit="1" customWidth="1"/>
    <col min="34" max="40" width="11.5703125" style="3" bestFit="1" customWidth="1"/>
    <col min="41" max="44" width="11.28515625" style="2" bestFit="1" customWidth="1"/>
    <col min="45" max="45" width="14.7109375" style="2" customWidth="1"/>
    <col min="46" max="46" width="12.28515625" style="2" bestFit="1" customWidth="1"/>
    <col min="47" max="47" width="13.5703125" style="2" customWidth="1"/>
    <col min="48" max="58" width="11.28515625" style="2" bestFit="1" customWidth="1"/>
    <col min="59" max="60" width="12.28515625" style="2" bestFit="1" customWidth="1"/>
    <col min="61" max="66" width="11.28515625" style="2" bestFit="1" customWidth="1"/>
    <col min="67" max="67" width="12.28515625" style="2" bestFit="1" customWidth="1"/>
    <col min="68" max="68" width="12.5703125" style="2" bestFit="1" customWidth="1"/>
    <col min="69" max="16384" width="9.140625" style="2"/>
  </cols>
  <sheetData>
    <row r="1" spans="1:69" ht="106.5" customHeight="1" x14ac:dyDescent="0.3">
      <c r="BK1" s="70" t="s">
        <v>113</v>
      </c>
      <c r="BL1" s="71"/>
      <c r="BM1" s="71"/>
      <c r="BN1" s="71"/>
      <c r="BO1" s="71"/>
      <c r="BP1" s="71" t="s">
        <v>112</v>
      </c>
    </row>
    <row r="2" spans="1:69" ht="78.75" customHeight="1" x14ac:dyDescent="0.3">
      <c r="BK2" s="89" t="s">
        <v>114</v>
      </c>
      <c r="BL2" s="90"/>
      <c r="BM2" s="90"/>
      <c r="BN2" s="90"/>
      <c r="BO2" s="90"/>
      <c r="BP2" s="90"/>
    </row>
    <row r="3" spans="1:69" ht="78.75" customHeight="1" x14ac:dyDescent="0.3">
      <c r="B3" s="69" t="s">
        <v>115</v>
      </c>
      <c r="BK3" s="67"/>
      <c r="BL3" s="68"/>
      <c r="BM3" s="68"/>
      <c r="BN3" s="68"/>
      <c r="BO3" s="68"/>
      <c r="BP3" s="68"/>
    </row>
    <row r="4" spans="1:69" ht="59.25" customHeight="1" x14ac:dyDescent="0.3">
      <c r="A4" s="92" t="s">
        <v>110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</row>
    <row r="5" spans="1:69" x14ac:dyDescent="0.3">
      <c r="A5" s="93" t="s">
        <v>0</v>
      </c>
      <c r="B5" s="93" t="s">
        <v>1</v>
      </c>
      <c r="C5" s="84" t="s">
        <v>2</v>
      </c>
      <c r="D5" s="84" t="s">
        <v>104</v>
      </c>
      <c r="E5" s="84" t="s">
        <v>105</v>
      </c>
      <c r="F5" s="73" t="s">
        <v>3</v>
      </c>
      <c r="G5" s="93" t="s">
        <v>4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</row>
    <row r="6" spans="1:69" ht="30.75" customHeight="1" x14ac:dyDescent="0.3">
      <c r="A6" s="93"/>
      <c r="B6" s="93"/>
      <c r="C6" s="85"/>
      <c r="D6" s="85"/>
      <c r="E6" s="85"/>
      <c r="F6" s="94"/>
      <c r="G6" s="77" t="s">
        <v>5</v>
      </c>
      <c r="H6" s="78"/>
      <c r="I6" s="77" t="s">
        <v>6</v>
      </c>
      <c r="J6" s="78"/>
      <c r="K6" s="77" t="s">
        <v>7</v>
      </c>
      <c r="L6" s="78"/>
      <c r="M6" s="77" t="s">
        <v>8</v>
      </c>
      <c r="N6" s="78"/>
      <c r="O6" s="77" t="s">
        <v>9</v>
      </c>
      <c r="P6" s="78"/>
      <c r="Q6" s="77" t="s">
        <v>10</v>
      </c>
      <c r="R6" s="78"/>
      <c r="S6" s="77" t="s">
        <v>11</v>
      </c>
      <c r="T6" s="78"/>
      <c r="U6" s="77" t="s">
        <v>12</v>
      </c>
      <c r="V6" s="78"/>
      <c r="W6" s="77" t="s">
        <v>13</v>
      </c>
      <c r="X6" s="78"/>
      <c r="Y6" s="77" t="s">
        <v>14</v>
      </c>
      <c r="Z6" s="78"/>
      <c r="AA6" s="77" t="s">
        <v>15</v>
      </c>
      <c r="AB6" s="78"/>
      <c r="AC6" s="86" t="s">
        <v>16</v>
      </c>
      <c r="AD6" s="77"/>
      <c r="AE6" s="95" t="s">
        <v>17</v>
      </c>
      <c r="AF6" s="96"/>
      <c r="AG6" s="97" t="s">
        <v>18</v>
      </c>
      <c r="AH6" s="78"/>
      <c r="AI6" s="77" t="s">
        <v>19</v>
      </c>
      <c r="AJ6" s="97"/>
      <c r="AK6" s="75" t="s">
        <v>20</v>
      </c>
      <c r="AL6" s="98"/>
      <c r="AM6" s="76" t="s">
        <v>21</v>
      </c>
      <c r="AN6" s="79"/>
      <c r="AO6" s="76" t="s">
        <v>22</v>
      </c>
      <c r="AP6" s="79"/>
      <c r="AQ6" s="76" t="s">
        <v>23</v>
      </c>
      <c r="AR6" s="79"/>
      <c r="AS6" s="76" t="s">
        <v>24</v>
      </c>
      <c r="AT6" s="79"/>
      <c r="AU6" s="76" t="s">
        <v>25</v>
      </c>
      <c r="AV6" s="79"/>
      <c r="AW6" s="76" t="s">
        <v>26</v>
      </c>
      <c r="AX6" s="79"/>
      <c r="AY6" s="76" t="s">
        <v>27</v>
      </c>
      <c r="AZ6" s="79"/>
      <c r="BA6" s="76" t="s">
        <v>28</v>
      </c>
      <c r="BB6" s="79"/>
      <c r="BC6" s="76" t="s">
        <v>29</v>
      </c>
      <c r="BD6" s="79"/>
      <c r="BE6" s="76" t="s">
        <v>30</v>
      </c>
      <c r="BF6" s="79"/>
      <c r="BG6" s="76" t="s">
        <v>31</v>
      </c>
      <c r="BH6" s="79"/>
      <c r="BI6" s="76" t="s">
        <v>32</v>
      </c>
      <c r="BJ6" s="79"/>
      <c r="BK6" s="76" t="s">
        <v>33</v>
      </c>
      <c r="BL6" s="79"/>
      <c r="BM6" s="76" t="s">
        <v>34</v>
      </c>
      <c r="BN6" s="79"/>
      <c r="BO6" s="76" t="s">
        <v>35</v>
      </c>
      <c r="BP6" s="79"/>
    </row>
    <row r="7" spans="1:69" ht="37.5" x14ac:dyDescent="0.3">
      <c r="A7" s="93"/>
      <c r="B7" s="93"/>
      <c r="C7" s="86"/>
      <c r="D7" s="86"/>
      <c r="E7" s="86"/>
      <c r="F7" s="74"/>
      <c r="G7" s="4" t="s">
        <v>36</v>
      </c>
      <c r="H7" s="4" t="s">
        <v>37</v>
      </c>
      <c r="I7" s="4" t="s">
        <v>36</v>
      </c>
      <c r="J7" s="4" t="s">
        <v>37</v>
      </c>
      <c r="K7" s="4" t="s">
        <v>36</v>
      </c>
      <c r="L7" s="4" t="s">
        <v>37</v>
      </c>
      <c r="M7" s="4" t="s">
        <v>36</v>
      </c>
      <c r="N7" s="4" t="s">
        <v>37</v>
      </c>
      <c r="O7" s="4" t="s">
        <v>36</v>
      </c>
      <c r="P7" s="4" t="s">
        <v>37</v>
      </c>
      <c r="Q7" s="4" t="s">
        <v>36</v>
      </c>
      <c r="R7" s="4" t="s">
        <v>37</v>
      </c>
      <c r="S7" s="4" t="s">
        <v>36</v>
      </c>
      <c r="T7" s="4" t="s">
        <v>37</v>
      </c>
      <c r="U7" s="4" t="s">
        <v>36</v>
      </c>
      <c r="V7" s="4" t="s">
        <v>37</v>
      </c>
      <c r="W7" s="4" t="s">
        <v>36</v>
      </c>
      <c r="X7" s="4" t="s">
        <v>37</v>
      </c>
      <c r="Y7" s="4" t="s">
        <v>36</v>
      </c>
      <c r="Z7" s="4" t="s">
        <v>37</v>
      </c>
      <c r="AA7" s="4" t="s">
        <v>36</v>
      </c>
      <c r="AB7" s="4" t="s">
        <v>37</v>
      </c>
      <c r="AC7" s="4" t="s">
        <v>36</v>
      </c>
      <c r="AD7" s="5" t="s">
        <v>37</v>
      </c>
      <c r="AE7" s="5" t="s">
        <v>36</v>
      </c>
      <c r="AF7" s="4" t="s">
        <v>37</v>
      </c>
      <c r="AG7" s="6" t="s">
        <v>36</v>
      </c>
      <c r="AH7" s="4" t="s">
        <v>37</v>
      </c>
      <c r="AI7" s="4" t="s">
        <v>36</v>
      </c>
      <c r="AJ7" s="7" t="s">
        <v>37</v>
      </c>
      <c r="AK7" s="5" t="s">
        <v>36</v>
      </c>
      <c r="AL7" s="4" t="s">
        <v>37</v>
      </c>
      <c r="AM7" s="5" t="s">
        <v>36</v>
      </c>
      <c r="AN7" s="4" t="s">
        <v>37</v>
      </c>
      <c r="AO7" s="5" t="s">
        <v>36</v>
      </c>
      <c r="AP7" s="4" t="s">
        <v>37</v>
      </c>
      <c r="AQ7" s="5" t="s">
        <v>36</v>
      </c>
      <c r="AR7" s="4" t="s">
        <v>37</v>
      </c>
      <c r="AS7" s="5" t="s">
        <v>36</v>
      </c>
      <c r="AT7" s="4" t="s">
        <v>37</v>
      </c>
      <c r="AU7" s="5" t="s">
        <v>36</v>
      </c>
      <c r="AV7" s="4" t="s">
        <v>37</v>
      </c>
      <c r="AW7" s="5" t="s">
        <v>36</v>
      </c>
      <c r="AX7" s="4" t="s">
        <v>37</v>
      </c>
      <c r="AY7" s="5" t="s">
        <v>36</v>
      </c>
      <c r="AZ7" s="4" t="s">
        <v>37</v>
      </c>
      <c r="BA7" s="5" t="s">
        <v>36</v>
      </c>
      <c r="BB7" s="4" t="s">
        <v>37</v>
      </c>
      <c r="BC7" s="5" t="s">
        <v>36</v>
      </c>
      <c r="BD7" s="4" t="s">
        <v>37</v>
      </c>
      <c r="BE7" s="5" t="s">
        <v>36</v>
      </c>
      <c r="BF7" s="4" t="s">
        <v>37</v>
      </c>
      <c r="BG7" s="5" t="s">
        <v>36</v>
      </c>
      <c r="BH7" s="4" t="s">
        <v>37</v>
      </c>
      <c r="BI7" s="5" t="s">
        <v>36</v>
      </c>
      <c r="BJ7" s="4" t="s">
        <v>37</v>
      </c>
      <c r="BK7" s="5" t="s">
        <v>36</v>
      </c>
      <c r="BL7" s="4" t="s">
        <v>37</v>
      </c>
      <c r="BM7" s="5" t="s">
        <v>36</v>
      </c>
      <c r="BN7" s="4" t="s">
        <v>37</v>
      </c>
      <c r="BO7" s="5" t="s">
        <v>36</v>
      </c>
      <c r="BP7" s="4" t="s">
        <v>37</v>
      </c>
      <c r="BQ7" s="3"/>
    </row>
    <row r="8" spans="1:69" ht="75" x14ac:dyDescent="0.3">
      <c r="A8" s="8">
        <v>1</v>
      </c>
      <c r="B8" s="9" t="s">
        <v>38</v>
      </c>
      <c r="C8" s="9"/>
      <c r="D8" s="60">
        <v>8106</v>
      </c>
      <c r="E8" s="60">
        <v>8156</v>
      </c>
      <c r="F8" s="9"/>
      <c r="G8" s="10">
        <v>0</v>
      </c>
      <c r="H8" s="10">
        <v>0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1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</row>
    <row r="9" spans="1:69" ht="390.75" customHeight="1" x14ac:dyDescent="0.3">
      <c r="A9" s="80">
        <v>2</v>
      </c>
      <c r="B9" s="82" t="s">
        <v>39</v>
      </c>
      <c r="C9" s="12"/>
      <c r="D9" s="87">
        <v>8107</v>
      </c>
      <c r="E9" s="87">
        <v>8157</v>
      </c>
      <c r="F9" s="12"/>
      <c r="G9" s="73">
        <v>0</v>
      </c>
      <c r="H9" s="73">
        <v>0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5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</row>
    <row r="10" spans="1:69" x14ac:dyDescent="0.3">
      <c r="A10" s="81"/>
      <c r="B10" s="83"/>
      <c r="C10" s="13"/>
      <c r="D10" s="88"/>
      <c r="E10" s="88"/>
      <c r="F10" s="13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6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</row>
    <row r="11" spans="1:69" x14ac:dyDescent="0.3">
      <c r="A11" s="8">
        <v>3</v>
      </c>
      <c r="B11" s="14" t="s">
        <v>40</v>
      </c>
      <c r="C11" s="14" t="s">
        <v>41</v>
      </c>
      <c r="D11" s="60">
        <v>284</v>
      </c>
      <c r="E11" s="60">
        <v>3284</v>
      </c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  <c r="AF11" s="17"/>
      <c r="AG11" s="18"/>
      <c r="AH11" s="19"/>
      <c r="AI11" s="17"/>
      <c r="AJ11" s="19"/>
      <c r="AK11" s="16"/>
      <c r="AL11" s="17"/>
      <c r="AM11" s="18"/>
      <c r="AN11" s="18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</row>
    <row r="12" spans="1:69" s="21" customFormat="1" x14ac:dyDescent="0.25">
      <c r="A12" s="20">
        <v>4</v>
      </c>
      <c r="B12" s="9" t="s">
        <v>42</v>
      </c>
      <c r="C12" s="9" t="s">
        <v>43</v>
      </c>
      <c r="D12" s="60">
        <v>285</v>
      </c>
      <c r="E12" s="60">
        <v>3285</v>
      </c>
      <c r="F12" s="15">
        <v>860.3599999999999</v>
      </c>
      <c r="G12" s="17"/>
      <c r="H12" s="17"/>
      <c r="I12" s="15">
        <v>860.3599999999999</v>
      </c>
      <c r="J12" s="15">
        <v>860.3599999999999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6"/>
      <c r="AC12" s="16"/>
      <c r="AD12" s="16"/>
      <c r="AE12" s="16">
        <v>860.3599999999999</v>
      </c>
      <c r="AF12" s="17">
        <v>860.3599999999999</v>
      </c>
      <c r="AG12" s="18"/>
      <c r="AH12" s="19"/>
      <c r="AI12" s="17"/>
      <c r="AJ12" s="19"/>
      <c r="AK12" s="16">
        <v>860.3599999999999</v>
      </c>
      <c r="AL12" s="17">
        <v>860.3599999999999</v>
      </c>
      <c r="AM12" s="18">
        <v>860.3599999999999</v>
      </c>
      <c r="AN12" s="18">
        <v>860.3599999999999</v>
      </c>
      <c r="AO12" s="18">
        <v>860.3599999999999</v>
      </c>
      <c r="AP12" s="18">
        <v>860.3599999999999</v>
      </c>
      <c r="AQ12" s="18">
        <v>860.3599999999999</v>
      </c>
      <c r="AR12" s="18">
        <v>860.3599999999999</v>
      </c>
      <c r="AS12" s="18">
        <v>860.3599999999999</v>
      </c>
      <c r="AT12" s="18">
        <v>860.3599999999999</v>
      </c>
      <c r="AU12" s="18">
        <v>860.3599999999999</v>
      </c>
      <c r="AV12" s="18">
        <v>860.3599999999999</v>
      </c>
      <c r="AW12" s="18">
        <v>860.3599999999999</v>
      </c>
      <c r="AX12" s="18">
        <v>860.3599999999999</v>
      </c>
      <c r="AY12" s="18">
        <v>860.3599999999999</v>
      </c>
      <c r="AZ12" s="18">
        <v>860.3599999999999</v>
      </c>
      <c r="BA12" s="18">
        <v>860.3599999999999</v>
      </c>
      <c r="BB12" s="18">
        <v>860.3599999999999</v>
      </c>
      <c r="BC12" s="18">
        <v>860.3599999999999</v>
      </c>
      <c r="BD12" s="18">
        <v>860.3599999999999</v>
      </c>
      <c r="BE12" s="18">
        <v>860.3599999999999</v>
      </c>
      <c r="BF12" s="18">
        <v>860.3599999999999</v>
      </c>
      <c r="BG12" s="18">
        <v>860.3599999999999</v>
      </c>
      <c r="BH12" s="18">
        <v>860.3599999999999</v>
      </c>
      <c r="BI12" s="18">
        <v>860.3599999999999</v>
      </c>
      <c r="BJ12" s="18">
        <v>860.3599999999999</v>
      </c>
      <c r="BK12" s="18">
        <v>860.3599999999999</v>
      </c>
      <c r="BL12" s="18">
        <v>860.3599999999999</v>
      </c>
      <c r="BM12" s="18">
        <v>860.3599999999999</v>
      </c>
      <c r="BN12" s="18">
        <v>860.3599999999999</v>
      </c>
      <c r="BO12" s="18">
        <v>860.3599999999999</v>
      </c>
      <c r="BP12" s="18">
        <v>860.3599999999999</v>
      </c>
    </row>
    <row r="13" spans="1:69" x14ac:dyDescent="0.3">
      <c r="A13" s="8">
        <v>5</v>
      </c>
      <c r="B13" s="14" t="s">
        <v>44</v>
      </c>
      <c r="C13" s="14" t="s">
        <v>45</v>
      </c>
      <c r="D13" s="60">
        <v>286</v>
      </c>
      <c r="E13" s="60">
        <v>3286</v>
      </c>
      <c r="F13" s="15">
        <v>561.97</v>
      </c>
      <c r="G13" s="17"/>
      <c r="H13" s="17"/>
      <c r="I13" s="15">
        <v>561.97</v>
      </c>
      <c r="J13" s="15">
        <v>561.97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6"/>
      <c r="AC13" s="16"/>
      <c r="AD13" s="16"/>
      <c r="AE13" s="16">
        <v>561.97</v>
      </c>
      <c r="AF13" s="17">
        <v>561.97</v>
      </c>
      <c r="AG13" s="18"/>
      <c r="AH13" s="19"/>
      <c r="AI13" s="17"/>
      <c r="AJ13" s="19"/>
      <c r="AK13" s="16"/>
      <c r="AL13" s="17"/>
      <c r="AM13" s="18">
        <v>561.97</v>
      </c>
      <c r="AN13" s="18">
        <v>561.97</v>
      </c>
      <c r="AO13" s="18">
        <v>561.97</v>
      </c>
      <c r="AP13" s="18">
        <v>561.97</v>
      </c>
      <c r="AQ13" s="10"/>
      <c r="AR13" s="10"/>
      <c r="AS13" s="18">
        <v>561.97</v>
      </c>
      <c r="AT13" s="18">
        <v>561.97</v>
      </c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8">
        <v>561.97</v>
      </c>
      <c r="BH13" s="18">
        <v>561.97</v>
      </c>
      <c r="BI13" s="10"/>
      <c r="BJ13" s="10"/>
      <c r="BK13" s="18">
        <v>561.97</v>
      </c>
      <c r="BL13" s="18">
        <v>561.97</v>
      </c>
      <c r="BM13" s="10"/>
      <c r="BN13" s="10"/>
      <c r="BO13" s="18">
        <v>561.97</v>
      </c>
      <c r="BP13" s="18">
        <v>561.97</v>
      </c>
    </row>
    <row r="14" spans="1:69" x14ac:dyDescent="0.3">
      <c r="A14" s="8">
        <v>6</v>
      </c>
      <c r="B14" s="9" t="s">
        <v>97</v>
      </c>
      <c r="C14" s="9" t="s">
        <v>46</v>
      </c>
      <c r="D14" s="60">
        <v>287</v>
      </c>
      <c r="E14" s="60">
        <v>3287</v>
      </c>
      <c r="F14" s="15">
        <v>675.84999999999991</v>
      </c>
      <c r="G14" s="17"/>
      <c r="H14" s="17"/>
      <c r="I14" s="15">
        <v>675.84999999999991</v>
      </c>
      <c r="J14" s="15">
        <v>675.84999999999991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6"/>
      <c r="AF14" s="17"/>
      <c r="AG14" s="18"/>
      <c r="AH14" s="19"/>
      <c r="AI14" s="17"/>
      <c r="AJ14" s="19"/>
      <c r="AK14" s="16"/>
      <c r="AL14" s="17"/>
      <c r="AM14" s="18"/>
      <c r="AN14" s="18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</row>
    <row r="15" spans="1:69" x14ac:dyDescent="0.3">
      <c r="A15" s="8">
        <v>7</v>
      </c>
      <c r="B15" s="14" t="s">
        <v>47</v>
      </c>
      <c r="C15" s="14" t="s">
        <v>48</v>
      </c>
      <c r="D15" s="60">
        <v>288</v>
      </c>
      <c r="E15" s="60">
        <v>3288</v>
      </c>
      <c r="F15" s="22">
        <v>750.6</v>
      </c>
      <c r="G15" s="17"/>
      <c r="H15" s="17"/>
      <c r="I15" s="22">
        <v>750.6</v>
      </c>
      <c r="J15" s="22">
        <v>750.6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22">
        <v>750.6</v>
      </c>
      <c r="AF15" s="22">
        <v>750.6</v>
      </c>
      <c r="AG15" s="18"/>
      <c r="AH15" s="19"/>
      <c r="AI15" s="17"/>
      <c r="AJ15" s="19"/>
      <c r="AK15" s="16"/>
      <c r="AL15" s="17"/>
      <c r="AM15" s="18"/>
      <c r="AN15" s="18"/>
      <c r="AO15" s="10"/>
      <c r="AP15" s="10"/>
      <c r="AQ15" s="10"/>
      <c r="AR15" s="10"/>
      <c r="AS15" s="22">
        <v>750.6</v>
      </c>
      <c r="AT15" s="22">
        <v>750.6</v>
      </c>
      <c r="AU15" s="10"/>
      <c r="AV15" s="10"/>
      <c r="AW15" s="10"/>
      <c r="AX15" s="10"/>
      <c r="AY15" s="10"/>
      <c r="AZ15" s="10"/>
      <c r="BA15" s="22">
        <v>750.6</v>
      </c>
      <c r="BB15" s="22">
        <v>750.6</v>
      </c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22">
        <v>750.6</v>
      </c>
      <c r="BP15" s="22">
        <v>750.6</v>
      </c>
    </row>
    <row r="16" spans="1:69" x14ac:dyDescent="0.3">
      <c r="A16" s="8">
        <v>8</v>
      </c>
      <c r="B16" s="9" t="s">
        <v>49</v>
      </c>
      <c r="C16" s="9" t="s">
        <v>50</v>
      </c>
      <c r="D16" s="60">
        <v>289</v>
      </c>
      <c r="E16" s="60">
        <v>3289</v>
      </c>
      <c r="F16" s="15">
        <v>698.23</v>
      </c>
      <c r="G16" s="17"/>
      <c r="H16" s="17"/>
      <c r="I16" s="15">
        <v>698.23</v>
      </c>
      <c r="J16" s="15">
        <v>698.23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16"/>
      <c r="AF16" s="17"/>
      <c r="AG16" s="18"/>
      <c r="AH16" s="19"/>
      <c r="AI16" s="17"/>
      <c r="AJ16" s="19"/>
      <c r="AK16" s="16"/>
      <c r="AL16" s="17"/>
      <c r="AM16" s="18"/>
      <c r="AN16" s="18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</row>
    <row r="17" spans="1:68" x14ac:dyDescent="0.3">
      <c r="A17" s="8">
        <v>9</v>
      </c>
      <c r="B17" s="9" t="s">
        <v>51</v>
      </c>
      <c r="C17" s="9" t="s">
        <v>98</v>
      </c>
      <c r="D17" s="60">
        <v>290</v>
      </c>
      <c r="E17" s="60">
        <v>3290</v>
      </c>
      <c r="F17" s="15">
        <v>337.81</v>
      </c>
      <c r="G17" s="17"/>
      <c r="H17" s="17"/>
      <c r="I17" s="15">
        <v>337.81</v>
      </c>
      <c r="J17" s="15">
        <v>337.81</v>
      </c>
      <c r="K17" s="17"/>
      <c r="L17" s="17"/>
      <c r="M17" s="15">
        <v>337.81</v>
      </c>
      <c r="N17" s="15">
        <v>337.81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6"/>
      <c r="AC17" s="16"/>
      <c r="AD17" s="16"/>
      <c r="AE17" s="15">
        <v>337.81</v>
      </c>
      <c r="AF17" s="15">
        <v>337.81</v>
      </c>
      <c r="AG17" s="18"/>
      <c r="AH17" s="19"/>
      <c r="AI17" s="17"/>
      <c r="AJ17" s="19"/>
      <c r="AK17" s="16">
        <v>337.81</v>
      </c>
      <c r="AL17" s="17">
        <v>337.81</v>
      </c>
      <c r="AM17" s="18">
        <v>337.81</v>
      </c>
      <c r="AN17" s="18">
        <v>337.81</v>
      </c>
      <c r="AO17" s="18">
        <v>337.81</v>
      </c>
      <c r="AP17" s="18">
        <v>337.81</v>
      </c>
      <c r="AQ17" s="18">
        <v>337.81</v>
      </c>
      <c r="AR17" s="18">
        <v>337.81</v>
      </c>
      <c r="AS17" s="18">
        <v>337.81</v>
      </c>
      <c r="AT17" s="18">
        <v>337.81</v>
      </c>
      <c r="AU17" s="18">
        <v>337.81</v>
      </c>
      <c r="AV17" s="18">
        <v>337.81</v>
      </c>
      <c r="AW17" s="18">
        <v>337.81</v>
      </c>
      <c r="AX17" s="18">
        <v>337.81</v>
      </c>
      <c r="AY17" s="18">
        <v>337.81</v>
      </c>
      <c r="AZ17" s="18">
        <v>337.81</v>
      </c>
      <c r="BA17" s="18">
        <v>337.81</v>
      </c>
      <c r="BB17" s="18">
        <v>337.81</v>
      </c>
      <c r="BC17" s="18">
        <v>337.81</v>
      </c>
      <c r="BD17" s="18">
        <v>337.81</v>
      </c>
      <c r="BE17" s="18">
        <v>337.81</v>
      </c>
      <c r="BF17" s="18">
        <v>337.81</v>
      </c>
      <c r="BG17" s="18">
        <v>337.81</v>
      </c>
      <c r="BH17" s="18">
        <v>337.81</v>
      </c>
      <c r="BI17" s="18">
        <v>337.81</v>
      </c>
      <c r="BJ17" s="18">
        <v>337.81</v>
      </c>
      <c r="BK17" s="18">
        <v>337.81</v>
      </c>
      <c r="BL17" s="18">
        <v>337.81</v>
      </c>
      <c r="BM17" s="18">
        <v>337.81</v>
      </c>
      <c r="BN17" s="18">
        <v>337.81</v>
      </c>
      <c r="BO17" s="18">
        <v>337.81</v>
      </c>
      <c r="BP17" s="18">
        <v>337.81</v>
      </c>
    </row>
    <row r="18" spans="1:68" x14ac:dyDescent="0.3">
      <c r="A18" s="8">
        <v>10</v>
      </c>
      <c r="B18" s="9" t="s">
        <v>52</v>
      </c>
      <c r="C18" s="9" t="s">
        <v>53</v>
      </c>
      <c r="D18" s="60">
        <v>291</v>
      </c>
      <c r="E18" s="60">
        <v>3291</v>
      </c>
      <c r="F18" s="15">
        <v>150</v>
      </c>
      <c r="G18" s="17"/>
      <c r="H18" s="17"/>
      <c r="I18" s="15">
        <v>150</v>
      </c>
      <c r="J18" s="15">
        <v>150</v>
      </c>
      <c r="K18" s="17"/>
      <c r="L18" s="17"/>
      <c r="M18" s="15">
        <v>150</v>
      </c>
      <c r="N18" s="15">
        <v>150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6"/>
      <c r="AC18" s="16"/>
      <c r="AD18" s="16"/>
      <c r="AE18" s="15">
        <v>150</v>
      </c>
      <c r="AF18" s="15">
        <v>150</v>
      </c>
      <c r="AG18" s="18"/>
      <c r="AH18" s="19"/>
      <c r="AI18" s="17"/>
      <c r="AJ18" s="19"/>
      <c r="AK18" s="15">
        <v>150</v>
      </c>
      <c r="AL18" s="15">
        <v>150</v>
      </c>
      <c r="AM18" s="15">
        <v>150</v>
      </c>
      <c r="AN18" s="15">
        <v>150</v>
      </c>
      <c r="AO18" s="15">
        <v>150</v>
      </c>
      <c r="AP18" s="15">
        <v>150</v>
      </c>
      <c r="AQ18" s="15">
        <v>150</v>
      </c>
      <c r="AR18" s="15">
        <v>150</v>
      </c>
      <c r="AS18" s="15">
        <v>150</v>
      </c>
      <c r="AT18" s="15">
        <v>150</v>
      </c>
      <c r="AU18" s="15">
        <v>150</v>
      </c>
      <c r="AV18" s="15">
        <v>150</v>
      </c>
      <c r="AW18" s="15">
        <v>150</v>
      </c>
      <c r="AX18" s="15">
        <v>150</v>
      </c>
      <c r="AY18" s="15">
        <v>150</v>
      </c>
      <c r="AZ18" s="15">
        <v>150</v>
      </c>
      <c r="BA18" s="15">
        <v>150</v>
      </c>
      <c r="BB18" s="15">
        <v>150</v>
      </c>
      <c r="BC18" s="15">
        <v>150</v>
      </c>
      <c r="BD18" s="15">
        <v>150</v>
      </c>
      <c r="BE18" s="15">
        <v>150</v>
      </c>
      <c r="BF18" s="15">
        <v>150</v>
      </c>
      <c r="BG18" s="15">
        <v>150</v>
      </c>
      <c r="BH18" s="15">
        <v>150</v>
      </c>
      <c r="BI18" s="15">
        <v>150</v>
      </c>
      <c r="BJ18" s="15">
        <v>150</v>
      </c>
      <c r="BK18" s="15">
        <v>150</v>
      </c>
      <c r="BL18" s="15">
        <v>150</v>
      </c>
      <c r="BM18" s="15">
        <v>150</v>
      </c>
      <c r="BN18" s="15">
        <v>150</v>
      </c>
      <c r="BO18" s="15">
        <v>150</v>
      </c>
      <c r="BP18" s="15">
        <v>150</v>
      </c>
    </row>
    <row r="19" spans="1:68" x14ac:dyDescent="0.3">
      <c r="A19" s="8">
        <v>11</v>
      </c>
      <c r="B19" s="9" t="s">
        <v>54</v>
      </c>
      <c r="C19" s="23" t="s">
        <v>55</v>
      </c>
      <c r="D19" s="60">
        <v>292</v>
      </c>
      <c r="E19" s="60">
        <v>3292</v>
      </c>
      <c r="F19" s="24">
        <v>407.71000000000004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6"/>
      <c r="AC19" s="16"/>
      <c r="AD19" s="16"/>
      <c r="AE19" s="16"/>
      <c r="AF19" s="17"/>
      <c r="AG19" s="18"/>
      <c r="AH19" s="19"/>
      <c r="AI19" s="17"/>
      <c r="AJ19" s="19"/>
      <c r="AK19" s="25">
        <v>407.71000000000004</v>
      </c>
      <c r="AL19" s="17">
        <v>407.71000000000004</v>
      </c>
      <c r="AM19" s="18">
        <v>407.71000000000004</v>
      </c>
      <c r="AN19" s="18">
        <v>407.71000000000004</v>
      </c>
      <c r="AO19" s="18">
        <v>407.71000000000004</v>
      </c>
      <c r="AP19" s="18">
        <v>407.71000000000004</v>
      </c>
      <c r="AQ19" s="18">
        <v>407.71000000000004</v>
      </c>
      <c r="AR19" s="18">
        <v>407.71000000000004</v>
      </c>
      <c r="AS19" s="18">
        <v>407.71000000000004</v>
      </c>
      <c r="AT19" s="18">
        <v>407.71000000000004</v>
      </c>
      <c r="AU19" s="18">
        <v>407.71000000000004</v>
      </c>
      <c r="AV19" s="18">
        <v>407.71000000000004</v>
      </c>
      <c r="AW19" s="18">
        <v>407.71000000000004</v>
      </c>
      <c r="AX19" s="18">
        <v>407.71000000000004</v>
      </c>
      <c r="AY19" s="18">
        <v>407.71000000000004</v>
      </c>
      <c r="AZ19" s="18">
        <v>407.71000000000004</v>
      </c>
      <c r="BA19" s="18">
        <v>407.71000000000004</v>
      </c>
      <c r="BB19" s="18">
        <v>407.71000000000004</v>
      </c>
      <c r="BC19" s="18">
        <v>407.71000000000004</v>
      </c>
      <c r="BD19" s="18">
        <v>407.71000000000004</v>
      </c>
      <c r="BE19" s="18">
        <v>407.71000000000004</v>
      </c>
      <c r="BF19" s="18">
        <v>407.71000000000004</v>
      </c>
      <c r="BG19" s="18">
        <v>407.71000000000004</v>
      </c>
      <c r="BH19" s="18">
        <v>407.71000000000004</v>
      </c>
      <c r="BI19" s="18">
        <v>407.71000000000004</v>
      </c>
      <c r="BJ19" s="18">
        <v>407.71000000000004</v>
      </c>
      <c r="BK19" s="18">
        <v>407.71000000000004</v>
      </c>
      <c r="BL19" s="18">
        <v>407.71000000000004</v>
      </c>
      <c r="BM19" s="18">
        <v>407.71000000000004</v>
      </c>
      <c r="BN19" s="18">
        <v>407.71000000000004</v>
      </c>
      <c r="BO19" s="18">
        <v>407.71000000000004</v>
      </c>
      <c r="BP19" s="18">
        <v>407.71000000000004</v>
      </c>
    </row>
    <row r="20" spans="1:68" x14ac:dyDescent="0.3">
      <c r="A20" s="8">
        <v>12</v>
      </c>
      <c r="B20" s="9" t="s">
        <v>56</v>
      </c>
      <c r="C20" s="9" t="s">
        <v>57</v>
      </c>
      <c r="D20" s="60">
        <v>8101</v>
      </c>
      <c r="E20" s="60">
        <v>8151</v>
      </c>
      <c r="F20" s="15">
        <v>398.68</v>
      </c>
      <c r="G20" s="17"/>
      <c r="H20" s="17"/>
      <c r="I20" s="15">
        <v>398.68</v>
      </c>
      <c r="J20" s="15">
        <v>398.68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6"/>
      <c r="AC20" s="16"/>
      <c r="AD20" s="16"/>
      <c r="AE20" s="15">
        <v>398.68</v>
      </c>
      <c r="AF20" s="15">
        <v>398.68</v>
      </c>
      <c r="AG20" s="18"/>
      <c r="AH20" s="19"/>
      <c r="AI20" s="17"/>
      <c r="AJ20" s="19"/>
      <c r="AK20" s="16"/>
      <c r="AL20" s="17"/>
      <c r="AM20" s="18"/>
      <c r="AN20" s="18"/>
      <c r="AO20" s="10"/>
      <c r="AP20" s="10"/>
      <c r="AQ20" s="10"/>
      <c r="AR20" s="10"/>
      <c r="AS20" s="10"/>
      <c r="AT20" s="10"/>
      <c r="AU20" s="10"/>
      <c r="AV20" s="10"/>
      <c r="AW20" s="17"/>
      <c r="AX20" s="17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</row>
    <row r="21" spans="1:68" x14ac:dyDescent="0.3">
      <c r="A21" s="8">
        <v>13</v>
      </c>
      <c r="B21" s="9" t="s">
        <v>58</v>
      </c>
      <c r="C21" s="14" t="s">
        <v>41</v>
      </c>
      <c r="D21" s="61">
        <v>8102</v>
      </c>
      <c r="E21" s="61">
        <v>8152</v>
      </c>
      <c r="F21" s="26">
        <v>373.75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6"/>
      <c r="AC21" s="16"/>
      <c r="AD21" s="16"/>
      <c r="AE21" s="26">
        <v>373.75</v>
      </c>
      <c r="AF21" s="27">
        <v>373.75</v>
      </c>
      <c r="AG21" s="18"/>
      <c r="AH21" s="19"/>
      <c r="AI21" s="17"/>
      <c r="AJ21" s="19"/>
      <c r="AK21" s="16"/>
      <c r="AL21" s="17"/>
      <c r="AM21" s="18"/>
      <c r="AN21" s="18"/>
      <c r="AO21" s="10"/>
      <c r="AP21" s="10"/>
      <c r="AQ21" s="10"/>
      <c r="AR21" s="10"/>
      <c r="AS21" s="18">
        <v>373.75</v>
      </c>
      <c r="AT21" s="18">
        <v>373.75</v>
      </c>
      <c r="AU21" s="10"/>
      <c r="AV21" s="10"/>
      <c r="AW21" s="17"/>
      <c r="AX21" s="17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</row>
    <row r="22" spans="1:68" x14ac:dyDescent="0.3">
      <c r="A22" s="8">
        <v>14</v>
      </c>
      <c r="B22" s="9" t="s">
        <v>59</v>
      </c>
      <c r="C22" s="28" t="s">
        <v>60</v>
      </c>
      <c r="D22" s="62">
        <v>1103</v>
      </c>
      <c r="E22" s="62">
        <v>1104</v>
      </c>
      <c r="F22" s="29">
        <v>230.13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6"/>
      <c r="AC22" s="16"/>
      <c r="AD22" s="16"/>
      <c r="AE22" s="16"/>
      <c r="AF22" s="17"/>
      <c r="AG22" s="18"/>
      <c r="AH22" s="19"/>
      <c r="AI22" s="17"/>
      <c r="AJ22" s="19"/>
      <c r="AK22" s="16"/>
      <c r="AL22" s="17"/>
      <c r="AM22" s="18"/>
      <c r="AN22" s="18"/>
      <c r="AO22" s="10"/>
      <c r="AP22" s="10"/>
      <c r="AQ22" s="10"/>
      <c r="AR22" s="10"/>
      <c r="AS22" s="29">
        <v>230.13</v>
      </c>
      <c r="AT22" s="29">
        <v>230.13</v>
      </c>
      <c r="AU22" s="10"/>
      <c r="AV22" s="10"/>
      <c r="AW22" s="17"/>
      <c r="AX22" s="17"/>
      <c r="AY22" s="10"/>
      <c r="AZ22" s="10"/>
      <c r="BA22" s="29">
        <v>230.13</v>
      </c>
      <c r="BB22" s="29">
        <v>230.13</v>
      </c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</row>
    <row r="23" spans="1:68" x14ac:dyDescent="0.3">
      <c r="A23" s="8">
        <v>15</v>
      </c>
      <c r="B23" s="9" t="s">
        <v>61</v>
      </c>
      <c r="C23" s="9"/>
      <c r="D23" s="60">
        <v>8108</v>
      </c>
      <c r="E23" s="60">
        <v>8158</v>
      </c>
      <c r="F23" s="30">
        <v>0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6"/>
      <c r="AC23" s="16"/>
      <c r="AD23" s="16"/>
      <c r="AE23" s="16"/>
      <c r="AF23" s="17"/>
      <c r="AG23" s="18"/>
      <c r="AH23" s="19"/>
      <c r="AI23" s="17"/>
      <c r="AJ23" s="19"/>
      <c r="AK23" s="16"/>
      <c r="AL23" s="17"/>
      <c r="AM23" s="18"/>
      <c r="AN23" s="18"/>
      <c r="AO23" s="10"/>
      <c r="AP23" s="10"/>
      <c r="AQ23" s="10"/>
      <c r="AR23" s="10"/>
      <c r="AS23" s="18"/>
      <c r="AT23" s="18"/>
      <c r="AU23" s="10"/>
      <c r="AV23" s="10"/>
      <c r="AW23" s="17"/>
      <c r="AX23" s="17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</row>
    <row r="24" spans="1:68" x14ac:dyDescent="0.3">
      <c r="A24" s="8">
        <v>16</v>
      </c>
      <c r="B24" s="9" t="s">
        <v>62</v>
      </c>
      <c r="C24" s="9" t="s">
        <v>117</v>
      </c>
      <c r="D24" s="60">
        <v>1107</v>
      </c>
      <c r="E24" s="60">
        <v>1108</v>
      </c>
      <c r="F24" s="17"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6"/>
      <c r="AC24" s="16"/>
      <c r="AD24" s="16"/>
      <c r="AE24" s="16"/>
      <c r="AF24" s="17"/>
      <c r="AG24" s="18"/>
      <c r="AH24" s="19"/>
      <c r="AI24" s="17"/>
      <c r="AJ24" s="19"/>
      <c r="AK24" s="16"/>
      <c r="AL24" s="17"/>
      <c r="AM24" s="18"/>
      <c r="AN24" s="18"/>
      <c r="AO24" s="10"/>
      <c r="AP24" s="10"/>
      <c r="AQ24" s="10"/>
      <c r="AR24" s="10"/>
      <c r="AS24" s="18"/>
      <c r="AT24" s="18"/>
      <c r="AU24" s="10"/>
      <c r="AV24" s="10"/>
      <c r="AW24" s="17">
        <v>281.58</v>
      </c>
      <c r="AX24" s="17">
        <v>281.58</v>
      </c>
      <c r="AY24" s="17">
        <v>281.58</v>
      </c>
      <c r="AZ24" s="17">
        <v>281.58</v>
      </c>
      <c r="BA24" s="17">
        <v>281.58</v>
      </c>
      <c r="BB24" s="17">
        <v>281.58</v>
      </c>
      <c r="BC24" s="17">
        <v>281.58</v>
      </c>
      <c r="BD24" s="17">
        <v>281.58</v>
      </c>
      <c r="BE24" s="17">
        <v>281.58</v>
      </c>
      <c r="BF24" s="17">
        <v>281.58</v>
      </c>
      <c r="BG24" s="17">
        <v>281.58</v>
      </c>
      <c r="BH24" s="17">
        <v>281.58</v>
      </c>
      <c r="BI24" s="17">
        <v>281.58</v>
      </c>
      <c r="BJ24" s="17">
        <v>281.58</v>
      </c>
      <c r="BK24" s="17"/>
      <c r="BL24" s="17"/>
      <c r="BM24" s="17"/>
      <c r="BN24" s="17"/>
      <c r="BO24" s="17"/>
      <c r="BP24" s="17"/>
    </row>
    <row r="25" spans="1:68" ht="37.5" x14ac:dyDescent="0.3">
      <c r="A25" s="8">
        <v>17</v>
      </c>
      <c r="B25" s="9" t="s">
        <v>63</v>
      </c>
      <c r="C25" s="9" t="s">
        <v>118</v>
      </c>
      <c r="D25" s="60" t="s">
        <v>106</v>
      </c>
      <c r="E25" s="60" t="s">
        <v>107</v>
      </c>
      <c r="F25" s="30">
        <v>250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6"/>
      <c r="AC25" s="16"/>
      <c r="AD25" s="16"/>
      <c r="AE25" s="16"/>
      <c r="AF25" s="17"/>
      <c r="AG25" s="18"/>
      <c r="AH25" s="19"/>
      <c r="AI25" s="17"/>
      <c r="AJ25" s="19"/>
      <c r="AK25" s="16"/>
      <c r="AL25" s="17"/>
      <c r="AM25" s="18"/>
      <c r="AN25" s="18"/>
      <c r="AO25" s="10"/>
      <c r="AP25" s="10"/>
      <c r="AQ25" s="10"/>
      <c r="AR25" s="10"/>
      <c r="AS25" s="18"/>
      <c r="AT25" s="18"/>
      <c r="AU25" s="10"/>
      <c r="AV25" s="10"/>
      <c r="AW25" s="17"/>
      <c r="AX25" s="17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4">
        <v>250</v>
      </c>
      <c r="BL25" s="4">
        <v>250</v>
      </c>
      <c r="BM25" s="4">
        <v>250</v>
      </c>
      <c r="BN25" s="4">
        <v>250</v>
      </c>
      <c r="BO25" s="4">
        <v>250</v>
      </c>
      <c r="BP25" s="4">
        <v>250</v>
      </c>
    </row>
    <row r="26" spans="1:68" x14ac:dyDescent="0.3">
      <c r="A26" s="8"/>
      <c r="B26" s="9" t="s">
        <v>103</v>
      </c>
      <c r="C26" s="9" t="s">
        <v>64</v>
      </c>
      <c r="D26" s="63">
        <v>8103</v>
      </c>
      <c r="E26" s="63">
        <v>8153</v>
      </c>
      <c r="F26" s="66">
        <v>225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16"/>
      <c r="AC26" s="16"/>
      <c r="AD26" s="16"/>
      <c r="AE26" s="16"/>
      <c r="AF26" s="51"/>
      <c r="AG26" s="18"/>
      <c r="AH26" s="19"/>
      <c r="AI26" s="51"/>
      <c r="AJ26" s="19"/>
      <c r="AK26" s="16"/>
      <c r="AL26" s="51"/>
      <c r="AM26" s="18"/>
      <c r="AN26" s="18"/>
      <c r="AO26" s="10"/>
      <c r="AP26" s="10"/>
      <c r="AQ26" s="10"/>
      <c r="AR26" s="10"/>
      <c r="AS26" s="18"/>
      <c r="AT26" s="18"/>
      <c r="AU26" s="10"/>
      <c r="AV26" s="10"/>
      <c r="AW26" s="51"/>
      <c r="AX26" s="51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4">
        <v>225</v>
      </c>
      <c r="BL26" s="4">
        <v>225</v>
      </c>
      <c r="BM26" s="4">
        <v>225</v>
      </c>
      <c r="BN26" s="4">
        <v>225</v>
      </c>
      <c r="BO26" s="4">
        <v>225</v>
      </c>
      <c r="BP26" s="4">
        <v>225</v>
      </c>
    </row>
    <row r="27" spans="1:68" ht="37.5" x14ac:dyDescent="0.3">
      <c r="A27" s="8">
        <v>18</v>
      </c>
      <c r="B27" s="9" t="s">
        <v>65</v>
      </c>
      <c r="C27" s="9" t="s">
        <v>119</v>
      </c>
      <c r="D27" s="63">
        <v>1105</v>
      </c>
      <c r="E27" s="63">
        <v>1106</v>
      </c>
      <c r="F27" s="25">
        <v>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6"/>
      <c r="AC27" s="16"/>
      <c r="AD27" s="16"/>
      <c r="AE27" s="25">
        <v>305.13</v>
      </c>
      <c r="AF27" s="17">
        <v>305.13</v>
      </c>
      <c r="AG27" s="18"/>
      <c r="AH27" s="19"/>
      <c r="AI27" s="17"/>
      <c r="AJ27" s="19"/>
      <c r="AK27" s="16">
        <v>305.13</v>
      </c>
      <c r="AL27" s="17">
        <v>305.13</v>
      </c>
      <c r="AM27" s="17">
        <v>305.13</v>
      </c>
      <c r="AN27" s="17">
        <v>305.13</v>
      </c>
      <c r="AO27" s="17">
        <v>305.13</v>
      </c>
      <c r="AP27" s="17">
        <v>305.13</v>
      </c>
      <c r="AQ27" s="17">
        <v>305.13</v>
      </c>
      <c r="AR27" s="17">
        <v>305.13</v>
      </c>
      <c r="AS27" s="17">
        <v>305.13</v>
      </c>
      <c r="AT27" s="17">
        <v>305.13</v>
      </c>
      <c r="AU27" s="17">
        <v>305.13</v>
      </c>
      <c r="AV27" s="17">
        <v>305.13</v>
      </c>
      <c r="AW27" s="17"/>
      <c r="AX27" s="17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</row>
    <row r="28" spans="1:68" ht="76.5" customHeight="1" x14ac:dyDescent="0.3">
      <c r="A28" s="8">
        <v>19</v>
      </c>
      <c r="B28" s="14" t="s">
        <v>66</v>
      </c>
      <c r="C28" s="14" t="s">
        <v>67</v>
      </c>
      <c r="D28" s="60" t="s">
        <v>108</v>
      </c>
      <c r="E28" s="60" t="s">
        <v>109</v>
      </c>
      <c r="F28" s="15">
        <v>714.11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6"/>
      <c r="AC28" s="16"/>
      <c r="AD28" s="16"/>
      <c r="AE28" s="16"/>
      <c r="AF28" s="17"/>
      <c r="AG28" s="18"/>
      <c r="AH28" s="19"/>
      <c r="AI28" s="17"/>
      <c r="AJ28" s="19"/>
      <c r="AK28" s="16"/>
      <c r="AL28" s="17"/>
      <c r="AM28" s="18"/>
      <c r="AN28" s="18"/>
      <c r="AO28" s="10"/>
      <c r="AP28" s="10"/>
      <c r="AQ28" s="10"/>
      <c r="AR28" s="10"/>
      <c r="AS28" s="15">
        <v>714.11</v>
      </c>
      <c r="AT28" s="15">
        <v>714.11</v>
      </c>
      <c r="AU28" s="10"/>
      <c r="AV28" s="10"/>
      <c r="AW28" s="17"/>
      <c r="AX28" s="17"/>
      <c r="AY28" s="10"/>
      <c r="AZ28" s="10"/>
      <c r="BA28" s="10"/>
      <c r="BB28" s="10"/>
      <c r="BC28" s="10"/>
      <c r="BD28" s="10"/>
      <c r="BE28" s="10"/>
      <c r="BF28" s="10"/>
      <c r="BG28" s="15">
        <v>714.11</v>
      </c>
      <c r="BH28" s="15">
        <v>714.11</v>
      </c>
      <c r="BI28" s="10"/>
      <c r="BJ28" s="10"/>
      <c r="BK28" s="10"/>
      <c r="BL28" s="10"/>
      <c r="BM28" s="10"/>
      <c r="BN28" s="10"/>
      <c r="BO28" s="15">
        <v>714.11</v>
      </c>
      <c r="BP28" s="15">
        <v>714.11</v>
      </c>
    </row>
    <row r="29" spans="1:68" ht="39.75" customHeight="1" x14ac:dyDescent="0.3">
      <c r="A29" s="31">
        <v>20</v>
      </c>
      <c r="B29" s="32" t="s">
        <v>68</v>
      </c>
      <c r="C29" s="32" t="s">
        <v>69</v>
      </c>
      <c r="D29" s="64">
        <v>294</v>
      </c>
      <c r="E29" s="64">
        <v>3294</v>
      </c>
      <c r="F29" s="15">
        <v>524.37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4"/>
      <c r="AC29" s="34"/>
      <c r="AD29" s="34"/>
      <c r="AE29" s="34"/>
      <c r="AF29" s="33"/>
      <c r="AG29" s="35"/>
      <c r="AH29" s="36"/>
      <c r="AI29" s="33"/>
      <c r="AJ29" s="36"/>
      <c r="AK29" s="34"/>
      <c r="AL29" s="33"/>
      <c r="AM29" s="35"/>
      <c r="AN29" s="35"/>
      <c r="AO29" s="37"/>
      <c r="AP29" s="37"/>
      <c r="AQ29" s="37"/>
      <c r="AR29" s="37"/>
      <c r="AS29" s="15">
        <v>524.37</v>
      </c>
      <c r="AT29" s="15">
        <v>524.37</v>
      </c>
      <c r="AU29" s="37"/>
      <c r="AV29" s="37"/>
      <c r="AW29" s="17"/>
      <c r="AX29" s="17"/>
      <c r="AY29" s="37"/>
      <c r="AZ29" s="37"/>
      <c r="BA29" s="15">
        <v>524.37</v>
      </c>
      <c r="BB29" s="15">
        <v>524.37</v>
      </c>
      <c r="BC29" s="37"/>
      <c r="BD29" s="37"/>
      <c r="BE29" s="37"/>
      <c r="BF29" s="37"/>
      <c r="BG29" s="15">
        <v>524.37</v>
      </c>
      <c r="BH29" s="15">
        <v>524.37</v>
      </c>
      <c r="BI29" s="37"/>
      <c r="BJ29" s="37"/>
      <c r="BK29" s="37"/>
      <c r="BL29" s="37"/>
      <c r="BM29" s="37"/>
      <c r="BN29" s="37"/>
      <c r="BO29" s="15">
        <v>524.37</v>
      </c>
      <c r="BP29" s="15">
        <v>524.37</v>
      </c>
    </row>
    <row r="30" spans="1:68" ht="83.25" customHeight="1" x14ac:dyDescent="0.3">
      <c r="A30" s="8">
        <v>21</v>
      </c>
      <c r="B30" s="14" t="s">
        <v>70</v>
      </c>
      <c r="C30" s="14" t="s">
        <v>71</v>
      </c>
      <c r="D30" s="62">
        <v>8104</v>
      </c>
      <c r="E30" s="62">
        <v>8154</v>
      </c>
      <c r="F30" s="29">
        <v>946.05</v>
      </c>
      <c r="G30" s="38">
        <v>946.05</v>
      </c>
      <c r="H30" s="38">
        <v>946.05</v>
      </c>
      <c r="I30" s="38">
        <v>946.05</v>
      </c>
      <c r="J30" s="38">
        <v>946.05</v>
      </c>
      <c r="K30" s="38">
        <v>946.05</v>
      </c>
      <c r="L30" s="38">
        <v>946.05</v>
      </c>
      <c r="M30" s="38">
        <v>946.05</v>
      </c>
      <c r="N30" s="38">
        <v>946.05</v>
      </c>
      <c r="O30" s="38">
        <v>946.05</v>
      </c>
      <c r="P30" s="38">
        <v>946.05</v>
      </c>
      <c r="Q30" s="38">
        <v>946.05</v>
      </c>
      <c r="R30" s="38">
        <v>946.05</v>
      </c>
      <c r="S30" s="38">
        <v>946.05</v>
      </c>
      <c r="T30" s="38">
        <v>946.05</v>
      </c>
      <c r="U30" s="38">
        <v>946.05</v>
      </c>
      <c r="V30" s="38">
        <v>946.05</v>
      </c>
      <c r="W30" s="38">
        <v>946.05</v>
      </c>
      <c r="X30" s="38">
        <v>946.05</v>
      </c>
      <c r="Y30" s="38">
        <v>946.05</v>
      </c>
      <c r="Z30" s="38">
        <v>946.05</v>
      </c>
      <c r="AA30" s="38">
        <v>946.05</v>
      </c>
      <c r="AB30" s="38">
        <v>946.05</v>
      </c>
      <c r="AC30" s="38">
        <v>946.05</v>
      </c>
      <c r="AD30" s="38">
        <v>946.05</v>
      </c>
      <c r="AE30" s="38">
        <v>946.05</v>
      </c>
      <c r="AF30" s="38">
        <v>946.05</v>
      </c>
      <c r="AG30" s="38">
        <v>946.05</v>
      </c>
      <c r="AH30" s="38">
        <v>946.05</v>
      </c>
      <c r="AI30" s="38">
        <v>946.05</v>
      </c>
      <c r="AJ30" s="39">
        <v>946.05</v>
      </c>
      <c r="AK30" s="38">
        <v>946.05</v>
      </c>
      <c r="AL30" s="38">
        <v>946.05</v>
      </c>
      <c r="AM30" s="38">
        <v>946.05</v>
      </c>
      <c r="AN30" s="38">
        <v>946.05</v>
      </c>
      <c r="AO30" s="38">
        <v>946.05</v>
      </c>
      <c r="AP30" s="38">
        <v>946.05</v>
      </c>
      <c r="AQ30" s="38">
        <v>946.05</v>
      </c>
      <c r="AR30" s="38">
        <v>946.05</v>
      </c>
      <c r="AS30" s="38">
        <v>946.05</v>
      </c>
      <c r="AT30" s="38">
        <v>946.05</v>
      </c>
      <c r="AU30" s="38">
        <v>946.05</v>
      </c>
      <c r="AV30" s="38">
        <v>946.05</v>
      </c>
      <c r="AW30" s="38">
        <v>946.05</v>
      </c>
      <c r="AX30" s="38">
        <v>946.05</v>
      </c>
      <c r="AY30" s="38">
        <v>946.05</v>
      </c>
      <c r="AZ30" s="38">
        <v>946.05</v>
      </c>
      <c r="BA30" s="38">
        <v>946.05</v>
      </c>
      <c r="BB30" s="38">
        <v>946.05</v>
      </c>
      <c r="BC30" s="38">
        <v>946.05</v>
      </c>
      <c r="BD30" s="38">
        <v>946.05</v>
      </c>
      <c r="BE30" s="38">
        <v>946.05</v>
      </c>
      <c r="BF30" s="38">
        <v>946.05</v>
      </c>
      <c r="BG30" s="38">
        <v>946.05</v>
      </c>
      <c r="BH30" s="38">
        <v>946.05</v>
      </c>
      <c r="BI30" s="38">
        <v>946.05</v>
      </c>
      <c r="BJ30" s="38">
        <v>946.05</v>
      </c>
      <c r="BK30" s="38">
        <v>946.05</v>
      </c>
      <c r="BL30" s="38">
        <v>946.05</v>
      </c>
      <c r="BM30" s="38">
        <v>946.05</v>
      </c>
      <c r="BN30" s="38">
        <v>946.05</v>
      </c>
      <c r="BO30" s="38">
        <v>946.05</v>
      </c>
      <c r="BP30" s="38">
        <v>946.05</v>
      </c>
    </row>
    <row r="31" spans="1:68" ht="83.25" customHeight="1" x14ac:dyDescent="0.3">
      <c r="A31" s="8"/>
      <c r="B31" s="14" t="s">
        <v>72</v>
      </c>
      <c r="C31" s="14" t="s">
        <v>73</v>
      </c>
      <c r="D31" s="62">
        <v>8105</v>
      </c>
      <c r="E31" s="62">
        <v>8155</v>
      </c>
      <c r="F31" s="29">
        <v>738.04</v>
      </c>
      <c r="G31" s="38">
        <v>738.04</v>
      </c>
      <c r="H31" s="38">
        <v>738.04</v>
      </c>
      <c r="I31" s="38">
        <v>738.04</v>
      </c>
      <c r="J31" s="38">
        <v>738.04</v>
      </c>
      <c r="K31" s="38">
        <v>738.04</v>
      </c>
      <c r="L31" s="38">
        <v>738.04</v>
      </c>
      <c r="M31" s="38">
        <v>738.04</v>
      </c>
      <c r="N31" s="38">
        <v>738.04</v>
      </c>
      <c r="O31" s="38">
        <v>738.04</v>
      </c>
      <c r="P31" s="38">
        <v>738.04</v>
      </c>
      <c r="Q31" s="38">
        <v>738.04</v>
      </c>
      <c r="R31" s="38">
        <v>738.04</v>
      </c>
      <c r="S31" s="38">
        <v>738.04</v>
      </c>
      <c r="T31" s="38">
        <v>738.04</v>
      </c>
      <c r="U31" s="38">
        <v>738.04</v>
      </c>
      <c r="V31" s="38">
        <v>738.04</v>
      </c>
      <c r="W31" s="38">
        <v>738.04</v>
      </c>
      <c r="X31" s="38">
        <v>738.04</v>
      </c>
      <c r="Y31" s="38">
        <v>738.04</v>
      </c>
      <c r="Z31" s="38">
        <v>738.04</v>
      </c>
      <c r="AA31" s="38">
        <v>738.04</v>
      </c>
      <c r="AB31" s="38">
        <v>738.04</v>
      </c>
      <c r="AC31" s="38">
        <v>738.04</v>
      </c>
      <c r="AD31" s="38">
        <v>738.04</v>
      </c>
      <c r="AE31" s="38">
        <v>738.04</v>
      </c>
      <c r="AF31" s="38">
        <v>738.04</v>
      </c>
      <c r="AG31" s="38">
        <v>738.04</v>
      </c>
      <c r="AH31" s="38">
        <v>738.04</v>
      </c>
      <c r="AI31" s="38">
        <v>738.04</v>
      </c>
      <c r="AJ31" s="39">
        <v>738.04</v>
      </c>
      <c r="AK31" s="38">
        <v>738.04</v>
      </c>
      <c r="AL31" s="38">
        <v>738.04</v>
      </c>
      <c r="AM31" s="38">
        <v>738.04</v>
      </c>
      <c r="AN31" s="38">
        <v>738.04</v>
      </c>
      <c r="AO31" s="38">
        <v>738.04</v>
      </c>
      <c r="AP31" s="38">
        <v>738.04</v>
      </c>
      <c r="AQ31" s="38">
        <v>738.04</v>
      </c>
      <c r="AR31" s="38">
        <v>738.04</v>
      </c>
      <c r="AS31" s="38">
        <v>738.04</v>
      </c>
      <c r="AT31" s="38">
        <v>738.04</v>
      </c>
      <c r="AU31" s="38">
        <v>738.04</v>
      </c>
      <c r="AV31" s="38">
        <v>738.04</v>
      </c>
      <c r="AW31" s="38">
        <v>738.04</v>
      </c>
      <c r="AX31" s="38">
        <v>738.04</v>
      </c>
      <c r="AY31" s="38">
        <v>738.04</v>
      </c>
      <c r="AZ31" s="38">
        <v>738.04</v>
      </c>
      <c r="BA31" s="38">
        <v>738.04</v>
      </c>
      <c r="BB31" s="38">
        <v>738.04</v>
      </c>
      <c r="BC31" s="38">
        <v>738.04</v>
      </c>
      <c r="BD31" s="38">
        <v>738.04</v>
      </c>
      <c r="BE31" s="38">
        <v>738.04</v>
      </c>
      <c r="BF31" s="38">
        <v>738.04</v>
      </c>
      <c r="BG31" s="38">
        <v>738.04</v>
      </c>
      <c r="BH31" s="38">
        <v>738.04</v>
      </c>
      <c r="BI31" s="38">
        <v>738.04</v>
      </c>
      <c r="BJ31" s="38">
        <v>738.04</v>
      </c>
      <c r="BK31" s="38">
        <v>738.04</v>
      </c>
      <c r="BL31" s="38">
        <v>738.04</v>
      </c>
      <c r="BM31" s="38">
        <v>738.04</v>
      </c>
      <c r="BN31" s="38">
        <v>738.04</v>
      </c>
      <c r="BO31" s="38">
        <v>738.04</v>
      </c>
      <c r="BP31" s="38">
        <v>738.04</v>
      </c>
    </row>
    <row r="32" spans="1:68" x14ac:dyDescent="0.3">
      <c r="A32" s="8">
        <v>22</v>
      </c>
      <c r="B32" s="14" t="s">
        <v>74</v>
      </c>
      <c r="C32" s="14" t="s">
        <v>75</v>
      </c>
      <c r="D32" s="62">
        <v>272</v>
      </c>
      <c r="E32" s="62">
        <v>3272</v>
      </c>
      <c r="F32" s="29">
        <v>786.26</v>
      </c>
      <c r="G32" s="17"/>
      <c r="H32" s="17"/>
      <c r="I32" s="38">
        <v>786.26</v>
      </c>
      <c r="J32" s="15">
        <v>786.26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6"/>
      <c r="AC32" s="16"/>
      <c r="AD32" s="16"/>
      <c r="AE32" s="26">
        <v>786.26</v>
      </c>
      <c r="AF32" s="40">
        <v>786.26</v>
      </c>
      <c r="AG32" s="18"/>
      <c r="AH32" s="19"/>
      <c r="AI32" s="17">
        <v>786.26</v>
      </c>
      <c r="AJ32" s="19">
        <v>786.26</v>
      </c>
      <c r="AK32" s="16">
        <v>786.26</v>
      </c>
      <c r="AL32" s="17">
        <v>786.26</v>
      </c>
      <c r="AM32" s="17">
        <v>786.26</v>
      </c>
      <c r="AN32" s="17">
        <v>786.26</v>
      </c>
      <c r="AO32" s="17">
        <v>786.26</v>
      </c>
      <c r="AP32" s="17">
        <v>786.26</v>
      </c>
      <c r="AQ32" s="17">
        <v>786.26</v>
      </c>
      <c r="AR32" s="17">
        <v>786.26</v>
      </c>
      <c r="AS32" s="17">
        <v>786.26</v>
      </c>
      <c r="AT32" s="17">
        <v>786.26</v>
      </c>
      <c r="AU32" s="17">
        <v>786.26</v>
      </c>
      <c r="AV32" s="17">
        <v>786.26</v>
      </c>
      <c r="AW32" s="17">
        <v>786.26</v>
      </c>
      <c r="AX32" s="17">
        <v>786.26</v>
      </c>
      <c r="AY32" s="17">
        <v>786.26</v>
      </c>
      <c r="AZ32" s="17">
        <v>786.26</v>
      </c>
      <c r="BA32" s="17">
        <v>786.26</v>
      </c>
      <c r="BB32" s="17">
        <v>786.26</v>
      </c>
      <c r="BC32" s="17">
        <v>786.26</v>
      </c>
      <c r="BD32" s="17">
        <v>786.26</v>
      </c>
      <c r="BE32" s="17">
        <v>786.26</v>
      </c>
      <c r="BF32" s="17">
        <v>786.26</v>
      </c>
      <c r="BG32" s="17">
        <v>786.26</v>
      </c>
      <c r="BH32" s="17">
        <v>786.26</v>
      </c>
      <c r="BI32" s="17">
        <v>786.26</v>
      </c>
      <c r="BJ32" s="17">
        <v>786.26</v>
      </c>
      <c r="BK32" s="17">
        <v>786.26</v>
      </c>
      <c r="BL32" s="17">
        <v>786.26</v>
      </c>
      <c r="BM32" s="17">
        <v>786.26</v>
      </c>
      <c r="BN32" s="17">
        <v>786.26</v>
      </c>
      <c r="BO32" s="17">
        <v>786.26</v>
      </c>
      <c r="BP32" s="17">
        <v>786.26</v>
      </c>
    </row>
    <row r="33" spans="1:68" ht="37.5" x14ac:dyDescent="0.3">
      <c r="A33" s="31">
        <v>23</v>
      </c>
      <c r="B33" s="14" t="s">
        <v>76</v>
      </c>
      <c r="C33" s="14" t="s">
        <v>77</v>
      </c>
      <c r="D33" s="62">
        <v>277</v>
      </c>
      <c r="E33" s="62">
        <v>3277</v>
      </c>
      <c r="F33" s="29">
        <v>525.26</v>
      </c>
      <c r="G33" s="17"/>
      <c r="H33" s="17"/>
      <c r="I33" s="38">
        <v>525.26</v>
      </c>
      <c r="J33" s="38">
        <v>525.26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6"/>
      <c r="AC33" s="16"/>
      <c r="AD33" s="16"/>
      <c r="AE33" s="39">
        <v>525.26</v>
      </c>
      <c r="AF33" s="38">
        <v>525.26</v>
      </c>
      <c r="AG33" s="18"/>
      <c r="AH33" s="19"/>
      <c r="AI33" s="17"/>
      <c r="AJ33" s="19"/>
      <c r="AK33" s="16">
        <v>525.26</v>
      </c>
      <c r="AL33" s="17">
        <v>525.26</v>
      </c>
      <c r="AM33" s="17">
        <v>525.26</v>
      </c>
      <c r="AN33" s="17">
        <v>525.26</v>
      </c>
      <c r="AO33" s="17">
        <v>525.26</v>
      </c>
      <c r="AP33" s="17">
        <v>525.26</v>
      </c>
      <c r="AQ33" s="17">
        <v>525.26</v>
      </c>
      <c r="AR33" s="17">
        <v>525.26</v>
      </c>
      <c r="AS33" s="17">
        <v>525.26</v>
      </c>
      <c r="AT33" s="17">
        <v>525.26</v>
      </c>
      <c r="AU33" s="17">
        <v>525.26</v>
      </c>
      <c r="AV33" s="17">
        <v>525.26</v>
      </c>
      <c r="AW33" s="17">
        <v>525.26</v>
      </c>
      <c r="AX33" s="17">
        <v>525.26</v>
      </c>
      <c r="AY33" s="17">
        <v>525.26</v>
      </c>
      <c r="AZ33" s="17">
        <v>525.26</v>
      </c>
      <c r="BA33" s="17">
        <v>525.26</v>
      </c>
      <c r="BB33" s="17">
        <v>525.26</v>
      </c>
      <c r="BC33" s="17">
        <v>525.26</v>
      </c>
      <c r="BD33" s="17">
        <v>525.26</v>
      </c>
      <c r="BE33" s="17">
        <v>525.26</v>
      </c>
      <c r="BF33" s="17">
        <v>525.26</v>
      </c>
      <c r="BG33" s="17">
        <v>525.26</v>
      </c>
      <c r="BH33" s="17">
        <v>525.26</v>
      </c>
      <c r="BI33" s="17">
        <v>525.26</v>
      </c>
      <c r="BJ33" s="17">
        <v>525.26</v>
      </c>
      <c r="BK33" s="17">
        <v>525.26</v>
      </c>
      <c r="BL33" s="17">
        <v>525.26</v>
      </c>
      <c r="BM33" s="17">
        <v>525.26</v>
      </c>
      <c r="BN33" s="17">
        <v>525.26</v>
      </c>
      <c r="BO33" s="17">
        <v>525.26</v>
      </c>
      <c r="BP33" s="17">
        <v>525.26</v>
      </c>
    </row>
    <row r="34" spans="1:68" ht="37.5" x14ac:dyDescent="0.3">
      <c r="A34" s="8">
        <v>24</v>
      </c>
      <c r="B34" s="14" t="s">
        <v>78</v>
      </c>
      <c r="C34" s="14" t="s">
        <v>79</v>
      </c>
      <c r="D34" s="62">
        <v>271</v>
      </c>
      <c r="E34" s="62">
        <v>3271</v>
      </c>
      <c r="F34" s="29">
        <v>875.56</v>
      </c>
      <c r="G34" s="17"/>
      <c r="H34" s="17"/>
      <c r="I34" s="17"/>
      <c r="J34" s="17"/>
      <c r="K34" s="17"/>
      <c r="L34" s="17"/>
      <c r="M34" s="15">
        <v>875.56</v>
      </c>
      <c r="N34" s="15">
        <v>875.56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6"/>
      <c r="AC34" s="16"/>
      <c r="AD34" s="16"/>
      <c r="AE34" s="25">
        <v>875.56</v>
      </c>
      <c r="AF34" s="15">
        <v>875.56</v>
      </c>
      <c r="AG34" s="18"/>
      <c r="AH34" s="19"/>
      <c r="AI34" s="17">
        <v>875.56</v>
      </c>
      <c r="AJ34" s="16">
        <v>875.56</v>
      </c>
      <c r="AK34" s="16">
        <v>875.56</v>
      </c>
      <c r="AL34" s="17">
        <v>875.56</v>
      </c>
      <c r="AM34" s="17">
        <v>875.56</v>
      </c>
      <c r="AN34" s="17">
        <v>875.56</v>
      </c>
      <c r="AO34" s="17">
        <v>875.56</v>
      </c>
      <c r="AP34" s="17">
        <v>875.56</v>
      </c>
      <c r="AQ34" s="17">
        <v>875.56</v>
      </c>
      <c r="AR34" s="17">
        <v>875.56</v>
      </c>
      <c r="AS34" s="17">
        <v>875.56</v>
      </c>
      <c r="AT34" s="17">
        <v>875.56</v>
      </c>
      <c r="AU34" s="17">
        <v>875.56</v>
      </c>
      <c r="AV34" s="17">
        <v>875.56</v>
      </c>
      <c r="AW34" s="17">
        <v>875.56</v>
      </c>
      <c r="AX34" s="17">
        <v>875.56</v>
      </c>
      <c r="AY34" s="17">
        <v>875.56</v>
      </c>
      <c r="AZ34" s="17">
        <v>875.56</v>
      </c>
      <c r="BA34" s="17">
        <v>875.56</v>
      </c>
      <c r="BB34" s="17">
        <v>875.56</v>
      </c>
      <c r="BC34" s="17">
        <v>875.56</v>
      </c>
      <c r="BD34" s="17">
        <v>875.56</v>
      </c>
      <c r="BE34" s="17">
        <v>875.56</v>
      </c>
      <c r="BF34" s="17">
        <v>875.56</v>
      </c>
      <c r="BG34" s="17">
        <v>875.56</v>
      </c>
      <c r="BH34" s="17">
        <v>875.56</v>
      </c>
      <c r="BI34" s="17">
        <v>875.56</v>
      </c>
      <c r="BJ34" s="17">
        <v>875.56</v>
      </c>
      <c r="BK34" s="17">
        <v>875.56</v>
      </c>
      <c r="BL34" s="17">
        <v>875.56</v>
      </c>
      <c r="BM34" s="17">
        <v>875.56</v>
      </c>
      <c r="BN34" s="17">
        <v>875.56</v>
      </c>
      <c r="BO34" s="17">
        <v>875.56</v>
      </c>
      <c r="BP34" s="17">
        <v>875.56</v>
      </c>
    </row>
    <row r="35" spans="1:68" ht="37.5" x14ac:dyDescent="0.3">
      <c r="A35" s="8">
        <v>25</v>
      </c>
      <c r="B35" s="14" t="s">
        <v>80</v>
      </c>
      <c r="C35" s="14" t="s">
        <v>81</v>
      </c>
      <c r="D35" s="62">
        <v>281</v>
      </c>
      <c r="E35" s="62">
        <v>3281</v>
      </c>
      <c r="F35" s="29">
        <v>786.26</v>
      </c>
      <c r="G35" s="17"/>
      <c r="H35" s="17"/>
      <c r="I35" s="17"/>
      <c r="J35" s="17"/>
      <c r="K35" s="17"/>
      <c r="L35" s="17"/>
      <c r="M35" s="15">
        <v>786.26</v>
      </c>
      <c r="N35" s="15">
        <v>786.26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6"/>
      <c r="AC35" s="16"/>
      <c r="AD35" s="16"/>
      <c r="AE35" s="39">
        <v>786.26</v>
      </c>
      <c r="AF35" s="38">
        <v>786.26</v>
      </c>
      <c r="AG35" s="18"/>
      <c r="AH35" s="19"/>
      <c r="AI35" s="17"/>
      <c r="AJ35" s="19"/>
      <c r="AK35" s="16">
        <v>786.26</v>
      </c>
      <c r="AL35" s="17">
        <v>786.26</v>
      </c>
      <c r="AM35" s="17">
        <v>786.26</v>
      </c>
      <c r="AN35" s="17">
        <v>786.26</v>
      </c>
      <c r="AO35" s="17">
        <v>786.26</v>
      </c>
      <c r="AP35" s="17">
        <v>786.26</v>
      </c>
      <c r="AQ35" s="17">
        <v>786.26</v>
      </c>
      <c r="AR35" s="17">
        <v>786.26</v>
      </c>
      <c r="AS35" s="17">
        <v>786.26</v>
      </c>
      <c r="AT35" s="17">
        <v>786.26</v>
      </c>
      <c r="AU35" s="17">
        <v>786.26</v>
      </c>
      <c r="AV35" s="17">
        <v>786.26</v>
      </c>
      <c r="AW35" s="17">
        <v>786.26</v>
      </c>
      <c r="AX35" s="17">
        <v>786.26</v>
      </c>
      <c r="AY35" s="17">
        <v>786.26</v>
      </c>
      <c r="AZ35" s="17">
        <v>786.26</v>
      </c>
      <c r="BA35" s="17">
        <v>786.26</v>
      </c>
      <c r="BB35" s="17">
        <v>786.26</v>
      </c>
      <c r="BC35" s="17">
        <v>786.26</v>
      </c>
      <c r="BD35" s="17">
        <v>786.26</v>
      </c>
      <c r="BE35" s="17">
        <v>786.26</v>
      </c>
      <c r="BF35" s="17">
        <v>786.26</v>
      </c>
      <c r="BG35" s="17">
        <v>786.26</v>
      </c>
      <c r="BH35" s="17">
        <v>786.26</v>
      </c>
      <c r="BI35" s="17">
        <v>786.26</v>
      </c>
      <c r="BJ35" s="17">
        <v>786.26</v>
      </c>
      <c r="BK35" s="17">
        <v>786.26</v>
      </c>
      <c r="BL35" s="17">
        <v>786.26</v>
      </c>
      <c r="BM35" s="17">
        <v>786.26</v>
      </c>
      <c r="BN35" s="17">
        <v>786.26</v>
      </c>
      <c r="BO35" s="17">
        <v>786.26</v>
      </c>
      <c r="BP35" s="17">
        <v>786.26</v>
      </c>
    </row>
    <row r="36" spans="1:68" ht="37.5" x14ac:dyDescent="0.3">
      <c r="A36" s="31">
        <v>26</v>
      </c>
      <c r="B36" s="14" t="s">
        <v>82</v>
      </c>
      <c r="C36" s="41" t="s">
        <v>83</v>
      </c>
      <c r="D36" s="63">
        <v>273</v>
      </c>
      <c r="E36" s="63">
        <v>3273</v>
      </c>
      <c r="F36" s="15">
        <v>683.04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6"/>
      <c r="AC36" s="16"/>
      <c r="AD36" s="16"/>
      <c r="AE36" s="39">
        <v>683.04</v>
      </c>
      <c r="AF36" s="38">
        <v>683.04</v>
      </c>
      <c r="AG36" s="18"/>
      <c r="AH36" s="19"/>
      <c r="AI36" s="17"/>
      <c r="AJ36" s="19"/>
      <c r="AK36" s="16">
        <v>683.04</v>
      </c>
      <c r="AL36" s="17">
        <v>683.04</v>
      </c>
      <c r="AM36" s="17">
        <v>683.04</v>
      </c>
      <c r="AN36" s="17">
        <v>683.04</v>
      </c>
      <c r="AO36" s="17">
        <v>683.04</v>
      </c>
      <c r="AP36" s="17">
        <v>683.04</v>
      </c>
      <c r="AQ36" s="17">
        <v>683.04</v>
      </c>
      <c r="AR36" s="17">
        <v>683.04</v>
      </c>
      <c r="AS36" s="17">
        <v>683.04</v>
      </c>
      <c r="AT36" s="17">
        <v>683.04</v>
      </c>
      <c r="AU36" s="17">
        <v>683.04</v>
      </c>
      <c r="AV36" s="17">
        <v>683.04</v>
      </c>
      <c r="AW36" s="17">
        <v>683.04</v>
      </c>
      <c r="AX36" s="17">
        <v>683.04</v>
      </c>
      <c r="AY36" s="17">
        <v>683.04</v>
      </c>
      <c r="AZ36" s="17">
        <v>683.04</v>
      </c>
      <c r="BA36" s="17">
        <v>683.04</v>
      </c>
      <c r="BB36" s="17">
        <v>683.04</v>
      </c>
      <c r="BC36" s="17">
        <v>683.04</v>
      </c>
      <c r="BD36" s="17">
        <v>683.04</v>
      </c>
      <c r="BE36" s="17">
        <v>683.04</v>
      </c>
      <c r="BF36" s="17">
        <v>683.04</v>
      </c>
      <c r="BG36" s="17">
        <v>683.04</v>
      </c>
      <c r="BH36" s="17">
        <v>683.04</v>
      </c>
      <c r="BI36" s="17">
        <v>683.04</v>
      </c>
      <c r="BJ36" s="17">
        <v>683.04</v>
      </c>
      <c r="BK36" s="17">
        <v>683.04</v>
      </c>
      <c r="BL36" s="17">
        <v>683.04</v>
      </c>
      <c r="BM36" s="17">
        <v>683.04</v>
      </c>
      <c r="BN36" s="17">
        <v>683.04</v>
      </c>
      <c r="BO36" s="17">
        <v>683.04</v>
      </c>
      <c r="BP36" s="17">
        <v>683.04</v>
      </c>
    </row>
    <row r="37" spans="1:68" ht="37.5" x14ac:dyDescent="0.3">
      <c r="A37" s="8">
        <v>27</v>
      </c>
      <c r="B37" s="14" t="s">
        <v>84</v>
      </c>
      <c r="C37" s="41" t="s">
        <v>85</v>
      </c>
      <c r="D37" s="63">
        <v>278</v>
      </c>
      <c r="E37" s="63">
        <v>3278</v>
      </c>
      <c r="F37" s="15">
        <v>612.76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6"/>
      <c r="AC37" s="16"/>
      <c r="AD37" s="16"/>
      <c r="AE37" s="39">
        <v>612.76</v>
      </c>
      <c r="AF37" s="38">
        <v>612.76</v>
      </c>
      <c r="AG37" s="18"/>
      <c r="AH37" s="19"/>
      <c r="AI37" s="17"/>
      <c r="AJ37" s="19"/>
      <c r="AK37" s="16">
        <v>612.76</v>
      </c>
      <c r="AL37" s="17">
        <v>612.76</v>
      </c>
      <c r="AM37" s="17">
        <v>612.76</v>
      </c>
      <c r="AN37" s="17">
        <v>612.76</v>
      </c>
      <c r="AO37" s="17">
        <v>612.76</v>
      </c>
      <c r="AP37" s="17">
        <v>612.76</v>
      </c>
      <c r="AQ37" s="17">
        <v>612.76</v>
      </c>
      <c r="AR37" s="17">
        <v>612.76</v>
      </c>
      <c r="AS37" s="17">
        <v>612.76</v>
      </c>
      <c r="AT37" s="17">
        <v>612.76</v>
      </c>
      <c r="AU37" s="17">
        <v>612.76</v>
      </c>
      <c r="AV37" s="17">
        <v>612.76</v>
      </c>
      <c r="AW37" s="17">
        <v>612.76</v>
      </c>
      <c r="AX37" s="17">
        <v>612.76</v>
      </c>
      <c r="AY37" s="17">
        <v>612.76</v>
      </c>
      <c r="AZ37" s="17">
        <v>612.76</v>
      </c>
      <c r="BA37" s="17">
        <v>612.76</v>
      </c>
      <c r="BB37" s="17">
        <v>612.76</v>
      </c>
      <c r="BC37" s="17">
        <v>612.76</v>
      </c>
      <c r="BD37" s="17">
        <v>612.76</v>
      </c>
      <c r="BE37" s="17">
        <v>612.76</v>
      </c>
      <c r="BF37" s="17">
        <v>612.76</v>
      </c>
      <c r="BG37" s="17">
        <v>612.76</v>
      </c>
      <c r="BH37" s="17">
        <v>612.76</v>
      </c>
      <c r="BI37" s="17">
        <v>612.76</v>
      </c>
      <c r="BJ37" s="17">
        <v>612.76</v>
      </c>
      <c r="BK37" s="17">
        <v>612.76</v>
      </c>
      <c r="BL37" s="17">
        <v>612.76</v>
      </c>
      <c r="BM37" s="17">
        <v>612.76</v>
      </c>
      <c r="BN37" s="17">
        <v>612.76</v>
      </c>
      <c r="BO37" s="17">
        <v>612.76</v>
      </c>
      <c r="BP37" s="17">
        <v>612.76</v>
      </c>
    </row>
    <row r="38" spans="1:68" ht="37.5" x14ac:dyDescent="0.3">
      <c r="A38" s="8">
        <v>28</v>
      </c>
      <c r="B38" s="14" t="s">
        <v>86</v>
      </c>
      <c r="C38" s="14" t="s">
        <v>87</v>
      </c>
      <c r="D38" s="62">
        <v>276</v>
      </c>
      <c r="E38" s="62">
        <v>3276</v>
      </c>
      <c r="F38" s="29">
        <v>948.96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6"/>
      <c r="AC38" s="16"/>
      <c r="AD38" s="16"/>
      <c r="AE38" s="39">
        <v>948.96</v>
      </c>
      <c r="AF38" s="15">
        <v>948.96</v>
      </c>
      <c r="AG38" s="18"/>
      <c r="AH38" s="19"/>
      <c r="AI38" s="17"/>
      <c r="AJ38" s="19"/>
      <c r="AK38" s="16"/>
      <c r="AL38" s="17"/>
      <c r="AM38" s="18">
        <v>948.96</v>
      </c>
      <c r="AN38" s="18">
        <v>948.96</v>
      </c>
      <c r="AO38" s="17"/>
      <c r="AP38" s="17"/>
      <c r="AQ38" s="18">
        <v>948.96</v>
      </c>
      <c r="AR38" s="18">
        <v>948.96</v>
      </c>
      <c r="AS38" s="18">
        <v>948.96</v>
      </c>
      <c r="AT38" s="18">
        <v>948.96</v>
      </c>
      <c r="AU38" s="18">
        <v>948.96</v>
      </c>
      <c r="AV38" s="18">
        <v>948.96</v>
      </c>
      <c r="AW38" s="18">
        <v>948.96</v>
      </c>
      <c r="AX38" s="18">
        <v>948.96</v>
      </c>
      <c r="AY38" s="18">
        <v>948.96</v>
      </c>
      <c r="AZ38" s="18">
        <v>948.96</v>
      </c>
      <c r="BA38" s="18">
        <v>948.96</v>
      </c>
      <c r="BB38" s="18">
        <v>948.96</v>
      </c>
      <c r="BC38" s="18">
        <v>948.96</v>
      </c>
      <c r="BD38" s="18">
        <v>948.96</v>
      </c>
      <c r="BE38" s="18">
        <v>948.96</v>
      </c>
      <c r="BF38" s="18">
        <v>948.96</v>
      </c>
      <c r="BG38" s="18">
        <v>948.96</v>
      </c>
      <c r="BH38" s="18">
        <v>948.96</v>
      </c>
      <c r="BI38" s="18">
        <v>948.96</v>
      </c>
      <c r="BJ38" s="18">
        <v>948.96</v>
      </c>
      <c r="BK38" s="18">
        <v>948.96</v>
      </c>
      <c r="BL38" s="18">
        <v>948.96</v>
      </c>
      <c r="BM38" s="18">
        <v>948.96</v>
      </c>
      <c r="BN38" s="18">
        <v>948.96</v>
      </c>
      <c r="BO38" s="18">
        <v>948.96</v>
      </c>
      <c r="BP38" s="18">
        <v>948.96</v>
      </c>
    </row>
    <row r="39" spans="1:68" ht="37.5" x14ac:dyDescent="0.3">
      <c r="A39" s="31">
        <v>29</v>
      </c>
      <c r="B39" s="42" t="s">
        <v>88</v>
      </c>
      <c r="C39" s="42" t="s">
        <v>89</v>
      </c>
      <c r="D39" s="65">
        <v>279</v>
      </c>
      <c r="E39" s="65">
        <v>3279</v>
      </c>
      <c r="F39" s="17"/>
      <c r="G39" s="1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4"/>
      <c r="AC39" s="17"/>
      <c r="AD39" s="44"/>
      <c r="AE39" s="45"/>
      <c r="AF39" s="46"/>
      <c r="AG39" s="43"/>
      <c r="AH39" s="44"/>
      <c r="AI39" s="17"/>
      <c r="AJ39" s="44"/>
      <c r="AK39" s="45"/>
      <c r="AL39" s="46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</row>
    <row r="40" spans="1:68" ht="37.5" x14ac:dyDescent="0.3">
      <c r="A40" s="8">
        <v>30</v>
      </c>
      <c r="B40" s="14" t="s">
        <v>90</v>
      </c>
      <c r="C40" s="14" t="s">
        <v>91</v>
      </c>
      <c r="D40" s="60">
        <v>275</v>
      </c>
      <c r="E40" s="60">
        <v>3275</v>
      </c>
      <c r="F40" s="15">
        <v>772.7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6"/>
      <c r="AC40" s="16"/>
      <c r="AD40" s="16"/>
      <c r="AE40" s="16"/>
      <c r="AF40" s="17"/>
      <c r="AG40" s="18"/>
      <c r="AH40" s="19"/>
      <c r="AI40" s="17"/>
      <c r="AJ40" s="19"/>
      <c r="AK40" s="16"/>
      <c r="AL40" s="17"/>
      <c r="AM40" s="18"/>
      <c r="AN40" s="18"/>
      <c r="AO40" s="17"/>
      <c r="AP40" s="17"/>
      <c r="AQ40" s="17"/>
      <c r="AR40" s="17"/>
      <c r="AS40" s="15"/>
      <c r="AT40" s="15">
        <v>772.7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5"/>
      <c r="BH40" s="15">
        <v>772.7</v>
      </c>
      <c r="BI40" s="15"/>
      <c r="BJ40" s="15">
        <v>772.7</v>
      </c>
      <c r="BK40" s="15"/>
      <c r="BL40" s="15">
        <v>772.7</v>
      </c>
      <c r="BM40" s="15"/>
      <c r="BN40" s="15">
        <v>772.7</v>
      </c>
      <c r="BO40" s="15"/>
      <c r="BP40" s="15">
        <v>772.7</v>
      </c>
    </row>
    <row r="41" spans="1:68" ht="38.25" thickBot="1" x14ac:dyDescent="0.35">
      <c r="A41" s="8">
        <v>31</v>
      </c>
      <c r="B41" s="14" t="s">
        <v>92</v>
      </c>
      <c r="C41" s="14" t="s">
        <v>93</v>
      </c>
      <c r="D41" s="60">
        <v>274</v>
      </c>
      <c r="E41" s="60">
        <v>3274</v>
      </c>
      <c r="F41" s="15">
        <v>636.22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6"/>
      <c r="AC41" s="16"/>
      <c r="AD41" s="16"/>
      <c r="AE41" s="16"/>
      <c r="AF41" s="17"/>
      <c r="AG41" s="18"/>
      <c r="AH41" s="19"/>
      <c r="AI41" s="17"/>
      <c r="AJ41" s="19"/>
      <c r="AK41" s="16"/>
      <c r="AL41" s="17"/>
      <c r="AM41" s="18"/>
      <c r="AN41" s="18"/>
      <c r="AO41" s="17"/>
      <c r="AP41" s="17"/>
      <c r="AQ41" s="17"/>
      <c r="AR41" s="17"/>
      <c r="AS41" s="15">
        <v>636.22</v>
      </c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5">
        <v>636.22</v>
      </c>
      <c r="BH41" s="17"/>
      <c r="BI41" s="15">
        <v>636.22</v>
      </c>
      <c r="BJ41" s="17"/>
      <c r="BK41" s="15">
        <v>636.22</v>
      </c>
      <c r="BL41" s="17"/>
      <c r="BM41" s="15">
        <v>636.22</v>
      </c>
      <c r="BN41" s="17"/>
      <c r="BO41" s="15">
        <v>636.22</v>
      </c>
      <c r="BP41" s="17"/>
    </row>
    <row r="42" spans="1:68" s="48" customFormat="1" ht="18.75" customHeight="1" x14ac:dyDescent="0.3">
      <c r="A42" s="91" t="s">
        <v>94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</row>
    <row r="43" spans="1:68" ht="18.75" customHeight="1" x14ac:dyDescent="0.3">
      <c r="A43" s="72" t="s">
        <v>95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</row>
    <row r="44" spans="1:68" ht="18.75" customHeight="1" x14ac:dyDescent="0.3">
      <c r="A44" s="72" t="s">
        <v>96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x14ac:dyDescent="0.3">
      <c r="A45" s="1" t="s">
        <v>102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x14ac:dyDescent="0.3"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</row>
  </sheetData>
  <mergeCells count="110">
    <mergeCell ref="D9:D10"/>
    <mergeCell ref="E9:E10"/>
    <mergeCell ref="BK2:BP2"/>
    <mergeCell ref="A42:Y42"/>
    <mergeCell ref="A4:BP4"/>
    <mergeCell ref="A5:A7"/>
    <mergeCell ref="B5:B7"/>
    <mergeCell ref="C5:C7"/>
    <mergeCell ref="F5:F7"/>
    <mergeCell ref="G5:BP5"/>
    <mergeCell ref="G6:H6"/>
    <mergeCell ref="I6:J6"/>
    <mergeCell ref="K6:L6"/>
    <mergeCell ref="M6:N6"/>
    <mergeCell ref="AE6:AF6"/>
    <mergeCell ref="AG6:AH6"/>
    <mergeCell ref="AI6:AJ6"/>
    <mergeCell ref="AK6:AL6"/>
    <mergeCell ref="O6:P6"/>
    <mergeCell ref="Q6:R6"/>
    <mergeCell ref="S6:T6"/>
    <mergeCell ref="U6:V6"/>
    <mergeCell ref="BK6:BL6"/>
    <mergeCell ref="BM6:BN6"/>
    <mergeCell ref="BO6:BP6"/>
    <mergeCell ref="A9:A10"/>
    <mergeCell ref="B9:B10"/>
    <mergeCell ref="G9:G10"/>
    <mergeCell ref="H9:H10"/>
    <mergeCell ref="I9:I10"/>
    <mergeCell ref="J9:J10"/>
    <mergeCell ref="K9:K10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D5:D7"/>
    <mergeCell ref="E5:E7"/>
    <mergeCell ref="AA6:AB6"/>
    <mergeCell ref="AC6:AD6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AD9:AD10"/>
    <mergeCell ref="W6:X6"/>
    <mergeCell ref="Y6:Z6"/>
    <mergeCell ref="AE9:AE10"/>
    <mergeCell ref="AF9:AF10"/>
    <mergeCell ref="AG9:AG10"/>
    <mergeCell ref="AH9:AH10"/>
    <mergeCell ref="AI9:AI10"/>
    <mergeCell ref="X9:X10"/>
    <mergeCell ref="Y9:Y10"/>
    <mergeCell ref="Z9:Z10"/>
    <mergeCell ref="AA9:AA10"/>
    <mergeCell ref="AB9:AB10"/>
    <mergeCell ref="AC9:AC10"/>
    <mergeCell ref="AP9:AP10"/>
    <mergeCell ref="AQ9:AQ10"/>
    <mergeCell ref="AR9:AR10"/>
    <mergeCell ref="AS9:AS10"/>
    <mergeCell ref="AT9:AT10"/>
    <mergeCell ref="AU9:AU10"/>
    <mergeCell ref="AJ9:AJ10"/>
    <mergeCell ref="AK9:AK10"/>
    <mergeCell ref="AL9:AL10"/>
    <mergeCell ref="AM9:AM10"/>
    <mergeCell ref="AN9:AN10"/>
    <mergeCell ref="AO9:AO10"/>
    <mergeCell ref="BK1:BP1"/>
    <mergeCell ref="A43:Y43"/>
    <mergeCell ref="A44:Y44"/>
    <mergeCell ref="BN9:BN10"/>
    <mergeCell ref="BO9:BO10"/>
    <mergeCell ref="BP9:BP10"/>
    <mergeCell ref="BH9:BH10"/>
    <mergeCell ref="BI9:BI10"/>
    <mergeCell ref="BJ9:BJ10"/>
    <mergeCell ref="BK9:BK10"/>
    <mergeCell ref="BL9:BL10"/>
    <mergeCell ref="BM9:BM10"/>
    <mergeCell ref="BB9:BB10"/>
    <mergeCell ref="BC9:BC10"/>
    <mergeCell ref="BD9:BD10"/>
    <mergeCell ref="BE9:BE10"/>
    <mergeCell ref="BF9:BF10"/>
    <mergeCell ref="BG9:BG10"/>
    <mergeCell ref="AV9:AV10"/>
    <mergeCell ref="AW9:AW10"/>
    <mergeCell ref="AX9:AX10"/>
    <mergeCell ref="AY9:AY10"/>
    <mergeCell ref="AZ9:AZ10"/>
    <mergeCell ref="BA9:BA10"/>
  </mergeCells>
  <pageMargins left="0.70866141732283472" right="0.70866141732283472" top="0.74803149606299213" bottom="0.74803149606299213" header="0.31496062992125984" footer="0.31496062992125984"/>
  <pageSetup paperSize="8" scale="38" fitToWidth="3" orientation="landscape" r:id="rId1"/>
  <colBreaks count="2" manualBreakCount="2">
    <brk id="32" max="1048575" man="1"/>
    <brk id="5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1"/>
  <sheetViews>
    <sheetView view="pageBreakPreview" zoomScale="60" zoomScaleNormal="100" workbookViewId="0">
      <selection activeCell="I3" sqref="I3"/>
    </sheetView>
  </sheetViews>
  <sheetFormatPr defaultRowHeight="15" x14ac:dyDescent="0.25"/>
  <cols>
    <col min="1" max="3" width="29.7109375" style="53" customWidth="1"/>
    <col min="4" max="4" width="97.7109375" style="53" customWidth="1"/>
    <col min="5" max="5" width="15.140625" style="53" bestFit="1" customWidth="1"/>
    <col min="6" max="6" width="18.28515625" style="53" hidden="1" customWidth="1"/>
    <col min="7" max="7" width="16" style="53" customWidth="1"/>
    <col min="8" max="16384" width="9.140625" style="53"/>
  </cols>
  <sheetData>
    <row r="2" spans="1:7" ht="125.25" customHeight="1" x14ac:dyDescent="0.25">
      <c r="A2" s="99" t="s">
        <v>111</v>
      </c>
      <c r="B2" s="99"/>
      <c r="C2" s="99"/>
      <c r="D2" s="99"/>
      <c r="E2" s="99"/>
      <c r="F2" s="52"/>
      <c r="G2" s="52"/>
    </row>
    <row r="3" spans="1:7" s="56" customFormat="1" ht="63" x14ac:dyDescent="0.25">
      <c r="A3" s="54" t="s">
        <v>2</v>
      </c>
      <c r="B3" s="55" t="s">
        <v>104</v>
      </c>
      <c r="C3" s="55" t="s">
        <v>105</v>
      </c>
      <c r="D3" s="54" t="s">
        <v>99</v>
      </c>
      <c r="E3" s="54" t="s">
        <v>100</v>
      </c>
      <c r="F3" s="54" t="s">
        <v>101</v>
      </c>
    </row>
    <row r="4" spans="1:7" s="56" customFormat="1" ht="37.5" x14ac:dyDescent="0.25">
      <c r="A4" s="57" t="s">
        <v>71</v>
      </c>
      <c r="B4" s="57">
        <v>8104</v>
      </c>
      <c r="C4" s="57">
        <v>8154</v>
      </c>
      <c r="D4" s="57" t="s">
        <v>70</v>
      </c>
      <c r="E4" s="58">
        <v>946.05</v>
      </c>
      <c r="F4" s="58">
        <f>ROUND(E4*1.05,2)</f>
        <v>993.35</v>
      </c>
    </row>
    <row r="5" spans="1:7" s="56" customFormat="1" ht="37.5" x14ac:dyDescent="0.25">
      <c r="A5" s="57" t="s">
        <v>73</v>
      </c>
      <c r="B5" s="57">
        <v>8105</v>
      </c>
      <c r="C5" s="57">
        <v>8155</v>
      </c>
      <c r="D5" s="57" t="s">
        <v>72</v>
      </c>
      <c r="E5" s="58">
        <v>738.04</v>
      </c>
      <c r="F5" s="58">
        <f t="shared" ref="F5:F13" si="0">ROUND(E5*1.05,2)</f>
        <v>774.94</v>
      </c>
    </row>
    <row r="6" spans="1:7" s="56" customFormat="1" ht="18.75" x14ac:dyDescent="0.25">
      <c r="A6" s="57" t="s">
        <v>75</v>
      </c>
      <c r="B6" s="57">
        <v>272</v>
      </c>
      <c r="C6" s="57">
        <v>3272</v>
      </c>
      <c r="D6" s="57" t="s">
        <v>74</v>
      </c>
      <c r="E6" s="58">
        <v>786.26</v>
      </c>
      <c r="F6" s="58">
        <f t="shared" si="0"/>
        <v>825.57</v>
      </c>
    </row>
    <row r="7" spans="1:7" s="56" customFormat="1" ht="37.5" x14ac:dyDescent="0.25">
      <c r="A7" s="57" t="s">
        <v>77</v>
      </c>
      <c r="B7" s="57">
        <v>277</v>
      </c>
      <c r="C7" s="57">
        <v>3277</v>
      </c>
      <c r="D7" s="57" t="s">
        <v>76</v>
      </c>
      <c r="E7" s="58">
        <v>525.26</v>
      </c>
      <c r="F7" s="58">
        <f t="shared" si="0"/>
        <v>551.52</v>
      </c>
    </row>
    <row r="8" spans="1:7" s="56" customFormat="1" ht="39" customHeight="1" x14ac:dyDescent="0.25">
      <c r="A8" s="57" t="s">
        <v>79</v>
      </c>
      <c r="B8" s="57">
        <v>271</v>
      </c>
      <c r="C8" s="57">
        <v>3271</v>
      </c>
      <c r="D8" s="57" t="s">
        <v>78</v>
      </c>
      <c r="E8" s="58">
        <v>875.56</v>
      </c>
      <c r="F8" s="58">
        <f t="shared" si="0"/>
        <v>919.34</v>
      </c>
    </row>
    <row r="9" spans="1:7" s="56" customFormat="1" ht="37.5" x14ac:dyDescent="0.25">
      <c r="A9" s="57" t="s">
        <v>81</v>
      </c>
      <c r="B9" s="57">
        <v>281</v>
      </c>
      <c r="C9" s="57">
        <v>3281</v>
      </c>
      <c r="D9" s="57" t="s">
        <v>80</v>
      </c>
      <c r="E9" s="58">
        <v>786.26</v>
      </c>
      <c r="F9" s="58">
        <f t="shared" si="0"/>
        <v>825.57</v>
      </c>
    </row>
    <row r="10" spans="1:7" s="56" customFormat="1" ht="37.5" x14ac:dyDescent="0.25">
      <c r="A10" s="59" t="s">
        <v>85</v>
      </c>
      <c r="B10" s="59">
        <v>278</v>
      </c>
      <c r="C10" s="59">
        <v>3278</v>
      </c>
      <c r="D10" s="57" t="s">
        <v>84</v>
      </c>
      <c r="E10" s="58">
        <v>612.76</v>
      </c>
      <c r="F10" s="58">
        <f t="shared" si="0"/>
        <v>643.4</v>
      </c>
    </row>
    <row r="11" spans="1:7" s="56" customFormat="1" ht="37.5" x14ac:dyDescent="0.25">
      <c r="A11" s="57" t="s">
        <v>87</v>
      </c>
      <c r="B11" s="57">
        <v>276</v>
      </c>
      <c r="C11" s="57">
        <v>3276</v>
      </c>
      <c r="D11" s="57" t="s">
        <v>86</v>
      </c>
      <c r="E11" s="58">
        <v>948.96</v>
      </c>
      <c r="F11" s="58">
        <f t="shared" si="0"/>
        <v>996.41</v>
      </c>
    </row>
    <row r="12" spans="1:7" s="56" customFormat="1" ht="37.5" x14ac:dyDescent="0.25">
      <c r="A12" s="57" t="s">
        <v>91</v>
      </c>
      <c r="B12" s="57">
        <v>275</v>
      </c>
      <c r="C12" s="57">
        <v>3275</v>
      </c>
      <c r="D12" s="57" t="s">
        <v>90</v>
      </c>
      <c r="E12" s="58">
        <v>772.7</v>
      </c>
      <c r="F12" s="58">
        <f t="shared" si="0"/>
        <v>811.34</v>
      </c>
    </row>
    <row r="13" spans="1:7" s="56" customFormat="1" ht="37.5" x14ac:dyDescent="0.25">
      <c r="A13" s="57" t="s">
        <v>93</v>
      </c>
      <c r="B13" s="57">
        <v>274</v>
      </c>
      <c r="C13" s="57">
        <v>3274</v>
      </c>
      <c r="D13" s="57" t="s">
        <v>92</v>
      </c>
      <c r="E13" s="58">
        <v>636.22</v>
      </c>
      <c r="F13" s="58">
        <f t="shared" si="0"/>
        <v>668.03</v>
      </c>
    </row>
    <row r="14" spans="1:7" s="56" customFormat="1" ht="38.25" customHeight="1" x14ac:dyDescent="0.25">
      <c r="A14" s="100" t="s">
        <v>116</v>
      </c>
      <c r="B14" s="100"/>
      <c r="C14" s="100"/>
      <c r="D14" s="100"/>
      <c r="E14" s="100"/>
      <c r="F14" s="100"/>
    </row>
    <row r="15" spans="1:7" s="56" customFormat="1" ht="15.75" x14ac:dyDescent="0.25"/>
    <row r="16" spans="1:7" s="56" customFormat="1" ht="15.75" x14ac:dyDescent="0.25"/>
    <row r="17" s="56" customFormat="1" ht="15.75" x14ac:dyDescent="0.25"/>
    <row r="18" s="56" customFormat="1" ht="15.75" x14ac:dyDescent="0.25"/>
    <row r="19" s="56" customFormat="1" ht="15.75" x14ac:dyDescent="0.25"/>
    <row r="20" s="56" customFormat="1" ht="15.75" x14ac:dyDescent="0.25"/>
    <row r="21" s="56" customFormat="1" ht="15.75" x14ac:dyDescent="0.25"/>
    <row r="22" s="56" customFormat="1" ht="15.75" x14ac:dyDescent="0.25"/>
    <row r="23" s="56" customFormat="1" ht="15.75" x14ac:dyDescent="0.25"/>
    <row r="24" s="56" customFormat="1" ht="15.75" x14ac:dyDescent="0.25"/>
    <row r="25" s="56" customFormat="1" ht="15.75" x14ac:dyDescent="0.25"/>
    <row r="26" s="56" customFormat="1" ht="15.75" x14ac:dyDescent="0.25"/>
    <row r="27" s="56" customFormat="1" ht="15.75" x14ac:dyDescent="0.25"/>
    <row r="28" s="56" customFormat="1" ht="15.75" x14ac:dyDescent="0.25"/>
    <row r="29" s="56" customFormat="1" ht="15.75" x14ac:dyDescent="0.25"/>
    <row r="30" s="56" customFormat="1" ht="15.75" x14ac:dyDescent="0.25"/>
    <row r="31" s="56" customFormat="1" ht="15.75" x14ac:dyDescent="0.25"/>
    <row r="32" s="56" customFormat="1" ht="15.75" x14ac:dyDescent="0.25"/>
    <row r="33" s="56" customFormat="1" ht="15.75" x14ac:dyDescent="0.25"/>
    <row r="34" s="56" customFormat="1" ht="15.75" x14ac:dyDescent="0.25"/>
    <row r="35" s="56" customFormat="1" ht="15.75" x14ac:dyDescent="0.25"/>
    <row r="36" s="56" customFormat="1" ht="15.75" x14ac:dyDescent="0.25"/>
    <row r="37" s="56" customFormat="1" ht="15.75" x14ac:dyDescent="0.25"/>
    <row r="38" s="56" customFormat="1" ht="15.75" x14ac:dyDescent="0.25"/>
    <row r="39" s="56" customFormat="1" ht="15.75" x14ac:dyDescent="0.25"/>
    <row r="40" s="56" customFormat="1" ht="15.75" x14ac:dyDescent="0.25"/>
    <row r="41" s="56" customFormat="1" ht="15.75" x14ac:dyDescent="0.25"/>
    <row r="42" s="56" customFormat="1" ht="15.75" x14ac:dyDescent="0.25"/>
    <row r="43" s="56" customFormat="1" ht="15.75" x14ac:dyDescent="0.25"/>
    <row r="44" s="56" customFormat="1" ht="15.75" x14ac:dyDescent="0.25"/>
    <row r="45" s="56" customFormat="1" ht="15.75" x14ac:dyDescent="0.25"/>
    <row r="46" s="56" customFormat="1" ht="15.75" x14ac:dyDescent="0.25"/>
    <row r="47" s="56" customFormat="1" ht="15.75" x14ac:dyDescent="0.25"/>
    <row r="48" s="56" customFormat="1" ht="15.75" x14ac:dyDescent="0.25"/>
    <row r="49" s="56" customFormat="1" ht="15.75" x14ac:dyDescent="0.25"/>
    <row r="50" s="56" customFormat="1" ht="15.75" x14ac:dyDescent="0.25"/>
    <row r="51" s="56" customFormat="1" ht="15.75" x14ac:dyDescent="0.25"/>
    <row r="52" s="56" customFormat="1" ht="15.75" x14ac:dyDescent="0.25"/>
    <row r="53" s="56" customFormat="1" ht="15.75" x14ac:dyDescent="0.25"/>
    <row r="54" s="56" customFormat="1" ht="15.75" x14ac:dyDescent="0.25"/>
    <row r="55" s="56" customFormat="1" ht="15.75" x14ac:dyDescent="0.25"/>
    <row r="56" s="56" customFormat="1" ht="15.75" x14ac:dyDescent="0.25"/>
    <row r="57" s="56" customFormat="1" ht="15.75" x14ac:dyDescent="0.25"/>
    <row r="58" s="56" customFormat="1" ht="15.75" x14ac:dyDescent="0.25"/>
    <row r="59" s="56" customFormat="1" ht="15.75" x14ac:dyDescent="0.25"/>
    <row r="60" s="56" customFormat="1" ht="15.75" x14ac:dyDescent="0.25"/>
    <row r="61" s="56" customFormat="1" ht="15.75" x14ac:dyDescent="0.25"/>
    <row r="62" s="56" customFormat="1" ht="15.75" x14ac:dyDescent="0.25"/>
    <row r="63" s="56" customFormat="1" ht="15.75" x14ac:dyDescent="0.25"/>
    <row r="64" s="56" customFormat="1" ht="15.75" x14ac:dyDescent="0.25"/>
    <row r="65" s="56" customFormat="1" ht="15.75" x14ac:dyDescent="0.25"/>
    <row r="66" s="56" customFormat="1" ht="15.75" x14ac:dyDescent="0.25"/>
    <row r="67" s="56" customFormat="1" ht="15.75" x14ac:dyDescent="0.25"/>
    <row r="68" s="56" customFormat="1" ht="15.75" x14ac:dyDescent="0.25"/>
    <row r="69" s="56" customFormat="1" ht="15.75" x14ac:dyDescent="0.25"/>
    <row r="70" s="56" customFormat="1" ht="15.75" x14ac:dyDescent="0.25"/>
    <row r="71" s="56" customFormat="1" ht="15.75" x14ac:dyDescent="0.25"/>
    <row r="72" s="56" customFormat="1" ht="15.75" x14ac:dyDescent="0.25"/>
    <row r="73" s="56" customFormat="1" ht="15.75" x14ac:dyDescent="0.25"/>
    <row r="74" s="56" customFormat="1" ht="15.75" x14ac:dyDescent="0.25"/>
    <row r="75" s="56" customFormat="1" ht="15.75" x14ac:dyDescent="0.25"/>
    <row r="76" s="56" customFormat="1" ht="15.75" x14ac:dyDescent="0.25"/>
    <row r="77" s="56" customFormat="1" ht="15.75" x14ac:dyDescent="0.25"/>
    <row r="78" s="56" customFormat="1" ht="15.75" x14ac:dyDescent="0.25"/>
    <row r="79" s="56" customFormat="1" ht="15.75" x14ac:dyDescent="0.25"/>
    <row r="80" s="56" customFormat="1" ht="15.75" x14ac:dyDescent="0.25"/>
    <row r="81" s="56" customFormat="1" ht="15.75" x14ac:dyDescent="0.25"/>
    <row r="82" s="56" customFormat="1" ht="15.75" x14ac:dyDescent="0.25"/>
    <row r="83" s="56" customFormat="1" ht="15.75" x14ac:dyDescent="0.25"/>
    <row r="84" s="56" customFormat="1" ht="15.75" x14ac:dyDescent="0.25"/>
    <row r="85" s="56" customFormat="1" ht="15.75" x14ac:dyDescent="0.25"/>
    <row r="86" s="56" customFormat="1" ht="15.75" x14ac:dyDescent="0.25"/>
    <row r="87" s="56" customFormat="1" ht="15.75" x14ac:dyDescent="0.25"/>
    <row r="88" s="56" customFormat="1" ht="15.75" x14ac:dyDescent="0.25"/>
    <row r="89" s="56" customFormat="1" ht="15.75" x14ac:dyDescent="0.25"/>
    <row r="90" s="56" customFormat="1" ht="15.75" x14ac:dyDescent="0.25"/>
    <row r="91" s="56" customFormat="1" ht="15.75" x14ac:dyDescent="0.25"/>
    <row r="92" s="56" customFormat="1" ht="15.75" x14ac:dyDescent="0.25"/>
    <row r="93" s="56" customFormat="1" ht="15.75" x14ac:dyDescent="0.25"/>
    <row r="94" s="56" customFormat="1" ht="15.75" x14ac:dyDescent="0.25"/>
    <row r="95" s="56" customFormat="1" ht="15.75" x14ac:dyDescent="0.25"/>
    <row r="96" s="56" customFormat="1" ht="15.75" x14ac:dyDescent="0.25"/>
    <row r="97" s="56" customFormat="1" ht="15.75" x14ac:dyDescent="0.25"/>
    <row r="98" s="56" customFormat="1" ht="15.75" x14ac:dyDescent="0.25"/>
    <row r="99" s="56" customFormat="1" ht="15.75" x14ac:dyDescent="0.25"/>
    <row r="100" s="56" customFormat="1" ht="15.75" x14ac:dyDescent="0.25"/>
    <row r="101" s="56" customFormat="1" ht="15.75" x14ac:dyDescent="0.25"/>
    <row r="102" s="56" customFormat="1" ht="15.75" x14ac:dyDescent="0.25"/>
    <row r="103" s="56" customFormat="1" ht="15.75" x14ac:dyDescent="0.25"/>
    <row r="104" s="56" customFormat="1" ht="15.75" x14ac:dyDescent="0.25"/>
    <row r="105" s="56" customFormat="1" ht="15.75" x14ac:dyDescent="0.25"/>
    <row r="106" s="56" customFormat="1" ht="15.75" x14ac:dyDescent="0.25"/>
    <row r="107" s="56" customFormat="1" ht="15.75" x14ac:dyDescent="0.25"/>
    <row r="108" s="56" customFormat="1" ht="15.75" x14ac:dyDescent="0.25"/>
    <row r="109" s="56" customFormat="1" ht="15.75" x14ac:dyDescent="0.25"/>
    <row r="110" s="56" customFormat="1" ht="15.75" x14ac:dyDescent="0.25"/>
    <row r="111" s="56" customFormat="1" ht="15.75" x14ac:dyDescent="0.25"/>
    <row r="112" s="56" customFormat="1" ht="15.75" x14ac:dyDescent="0.25"/>
    <row r="113" s="56" customFormat="1" ht="15.75" x14ac:dyDescent="0.25"/>
    <row r="114" s="56" customFormat="1" ht="15.75" x14ac:dyDescent="0.25"/>
    <row r="115" s="56" customFormat="1" ht="15.75" x14ac:dyDescent="0.25"/>
    <row r="116" s="56" customFormat="1" ht="15.75" x14ac:dyDescent="0.25"/>
    <row r="117" s="56" customFormat="1" ht="15.75" x14ac:dyDescent="0.25"/>
    <row r="118" s="56" customFormat="1" ht="15.75" x14ac:dyDescent="0.25"/>
    <row r="119" s="56" customFormat="1" ht="15.75" x14ac:dyDescent="0.25"/>
    <row r="120" s="56" customFormat="1" ht="15.75" x14ac:dyDescent="0.25"/>
    <row r="121" s="56" customFormat="1" ht="15.75" x14ac:dyDescent="0.25"/>
    <row r="122" s="56" customFormat="1" ht="15.75" x14ac:dyDescent="0.25"/>
    <row r="123" s="56" customFormat="1" ht="15.75" x14ac:dyDescent="0.25"/>
    <row r="124" s="56" customFormat="1" ht="15.75" x14ac:dyDescent="0.25"/>
    <row r="125" s="56" customFormat="1" ht="15.75" x14ac:dyDescent="0.25"/>
    <row r="126" s="56" customFormat="1" ht="15.75" x14ac:dyDescent="0.25"/>
    <row r="127" s="56" customFormat="1" ht="15.75" x14ac:dyDescent="0.25"/>
    <row r="128" s="56" customFormat="1" ht="15.75" x14ac:dyDescent="0.25"/>
    <row r="129" s="56" customFormat="1" ht="15.75" x14ac:dyDescent="0.25"/>
    <row r="130" s="56" customFormat="1" ht="15.75" x14ac:dyDescent="0.25"/>
    <row r="131" s="56" customFormat="1" ht="15.75" x14ac:dyDescent="0.25"/>
    <row r="132" s="56" customFormat="1" ht="15.75" x14ac:dyDescent="0.25"/>
    <row r="133" s="56" customFormat="1" ht="15.75" x14ac:dyDescent="0.25"/>
    <row r="134" s="56" customFormat="1" ht="15.75" x14ac:dyDescent="0.25"/>
    <row r="135" s="56" customFormat="1" ht="15.75" x14ac:dyDescent="0.25"/>
    <row r="136" s="56" customFormat="1" ht="15.75" x14ac:dyDescent="0.25"/>
    <row r="137" s="56" customFormat="1" ht="15.75" x14ac:dyDescent="0.25"/>
    <row r="138" s="56" customFormat="1" ht="15.75" x14ac:dyDescent="0.25"/>
    <row r="139" s="56" customFormat="1" ht="15.75" x14ac:dyDescent="0.25"/>
    <row r="140" s="56" customFormat="1" ht="15.75" x14ac:dyDescent="0.25"/>
    <row r="141" s="56" customFormat="1" ht="15.75" x14ac:dyDescent="0.25"/>
    <row r="142" s="56" customFormat="1" ht="15.75" x14ac:dyDescent="0.25"/>
    <row r="143" s="56" customFormat="1" ht="15.75" x14ac:dyDescent="0.25"/>
    <row r="144" s="56" customFormat="1" ht="15.75" x14ac:dyDescent="0.25"/>
    <row r="145" s="56" customFormat="1" ht="15.75" x14ac:dyDescent="0.25"/>
    <row r="146" s="56" customFormat="1" ht="15.75" x14ac:dyDescent="0.25"/>
    <row r="147" s="56" customFormat="1" ht="15.75" x14ac:dyDescent="0.25"/>
    <row r="148" s="56" customFormat="1" ht="15.75" x14ac:dyDescent="0.25"/>
    <row r="149" s="56" customFormat="1" ht="15.75" x14ac:dyDescent="0.25"/>
    <row r="150" s="56" customFormat="1" ht="15.75" x14ac:dyDescent="0.25"/>
    <row r="151" s="56" customFormat="1" ht="15.75" x14ac:dyDescent="0.25"/>
    <row r="152" s="56" customFormat="1" ht="15.75" x14ac:dyDescent="0.25"/>
    <row r="153" s="56" customFormat="1" ht="15.75" x14ac:dyDescent="0.25"/>
    <row r="154" s="56" customFormat="1" ht="15.75" x14ac:dyDescent="0.25"/>
    <row r="155" s="56" customFormat="1" ht="15.75" x14ac:dyDescent="0.25"/>
    <row r="156" s="56" customFormat="1" ht="15.75" x14ac:dyDescent="0.25"/>
    <row r="157" s="56" customFormat="1" ht="15.75" x14ac:dyDescent="0.25"/>
    <row r="158" s="56" customFormat="1" ht="15.75" x14ac:dyDescent="0.25"/>
    <row r="159" s="56" customFormat="1" ht="15.75" x14ac:dyDescent="0.25"/>
    <row r="160" s="56" customFormat="1" ht="15.75" x14ac:dyDescent="0.25"/>
    <row r="161" s="56" customFormat="1" ht="15.75" x14ac:dyDescent="0.25"/>
    <row r="162" s="56" customFormat="1" ht="15.75" x14ac:dyDescent="0.25"/>
    <row r="163" s="56" customFormat="1" ht="15.75" x14ac:dyDescent="0.25"/>
    <row r="164" s="56" customFormat="1" ht="15.75" x14ac:dyDescent="0.25"/>
    <row r="165" s="56" customFormat="1" ht="15.75" x14ac:dyDescent="0.25"/>
    <row r="166" s="56" customFormat="1" ht="15.75" x14ac:dyDescent="0.25"/>
    <row r="167" s="56" customFormat="1" ht="15.75" x14ac:dyDescent="0.25"/>
    <row r="168" s="56" customFormat="1" ht="15.75" x14ac:dyDescent="0.25"/>
    <row r="169" s="56" customFormat="1" ht="15.75" x14ac:dyDescent="0.25"/>
    <row r="170" s="56" customFormat="1" ht="15.75" x14ac:dyDescent="0.25"/>
    <row r="171" s="56" customFormat="1" ht="15.75" x14ac:dyDescent="0.25"/>
    <row r="172" s="56" customFormat="1" ht="15.75" x14ac:dyDescent="0.25"/>
    <row r="173" s="56" customFormat="1" ht="15.75" x14ac:dyDescent="0.25"/>
    <row r="174" s="56" customFormat="1" ht="15.75" x14ac:dyDescent="0.25"/>
    <row r="175" s="56" customFormat="1" ht="15.75" x14ac:dyDescent="0.25"/>
    <row r="176" s="56" customFormat="1" ht="15.75" x14ac:dyDescent="0.25"/>
    <row r="177" s="56" customFormat="1" ht="15.75" x14ac:dyDescent="0.25"/>
    <row r="178" s="56" customFormat="1" ht="15.75" x14ac:dyDescent="0.25"/>
    <row r="179" s="56" customFormat="1" ht="15.75" x14ac:dyDescent="0.25"/>
    <row r="180" s="56" customFormat="1" ht="15.75" x14ac:dyDescent="0.25"/>
    <row r="181" s="56" customFormat="1" ht="15.75" x14ac:dyDescent="0.25"/>
    <row r="182" s="56" customFormat="1" ht="15.75" x14ac:dyDescent="0.25"/>
    <row r="183" s="56" customFormat="1" ht="15.75" x14ac:dyDescent="0.25"/>
    <row r="184" s="56" customFormat="1" ht="15.75" x14ac:dyDescent="0.25"/>
    <row r="185" s="56" customFormat="1" ht="15.75" x14ac:dyDescent="0.25"/>
    <row r="186" s="56" customFormat="1" ht="15.75" x14ac:dyDescent="0.25"/>
    <row r="187" s="56" customFormat="1" ht="15.75" x14ac:dyDescent="0.25"/>
    <row r="188" s="56" customFormat="1" ht="15.75" x14ac:dyDescent="0.25"/>
    <row r="189" s="56" customFormat="1" ht="15.75" x14ac:dyDescent="0.25"/>
    <row r="190" s="56" customFormat="1" ht="15.75" x14ac:dyDescent="0.25"/>
    <row r="191" s="56" customFormat="1" ht="15.75" x14ac:dyDescent="0.25"/>
    <row r="192" s="56" customFormat="1" ht="15.75" x14ac:dyDescent="0.25"/>
    <row r="193" s="56" customFormat="1" ht="15.75" x14ac:dyDescent="0.25"/>
    <row r="194" s="56" customFormat="1" ht="15.75" x14ac:dyDescent="0.25"/>
    <row r="195" s="56" customFormat="1" ht="15.75" x14ac:dyDescent="0.25"/>
    <row r="196" s="56" customFormat="1" ht="15.75" x14ac:dyDescent="0.25"/>
    <row r="197" s="56" customFormat="1" ht="15.75" x14ac:dyDescent="0.25"/>
    <row r="198" s="56" customFormat="1" ht="15.75" x14ac:dyDescent="0.25"/>
    <row r="199" s="56" customFormat="1" ht="15.75" x14ac:dyDescent="0.25"/>
    <row r="200" s="56" customFormat="1" ht="15.75" x14ac:dyDescent="0.25"/>
    <row r="201" s="56" customFormat="1" ht="15.75" x14ac:dyDescent="0.25"/>
    <row r="202" s="56" customFormat="1" ht="15.75" x14ac:dyDescent="0.25"/>
    <row r="203" s="56" customFormat="1" ht="15.75" x14ac:dyDescent="0.25"/>
    <row r="204" s="56" customFormat="1" ht="15.75" x14ac:dyDescent="0.25"/>
    <row r="205" s="56" customFormat="1" ht="15.75" x14ac:dyDescent="0.25"/>
    <row r="206" s="56" customFormat="1" ht="15.75" x14ac:dyDescent="0.25"/>
    <row r="207" s="56" customFormat="1" ht="15.75" x14ac:dyDescent="0.25"/>
    <row r="208" s="56" customFormat="1" ht="15.75" x14ac:dyDescent="0.25"/>
    <row r="209" s="56" customFormat="1" ht="15.75" x14ac:dyDescent="0.25"/>
    <row r="210" s="56" customFormat="1" ht="15.75" x14ac:dyDescent="0.25"/>
    <row r="211" s="56" customFormat="1" ht="15.75" x14ac:dyDescent="0.25"/>
    <row r="212" s="56" customFormat="1" ht="15.75" x14ac:dyDescent="0.25"/>
    <row r="213" s="56" customFormat="1" ht="15.75" x14ac:dyDescent="0.25"/>
    <row r="214" s="56" customFormat="1" ht="15.75" x14ac:dyDescent="0.25"/>
    <row r="215" s="56" customFormat="1" ht="15.75" x14ac:dyDescent="0.25"/>
    <row r="216" s="56" customFormat="1" ht="15.75" x14ac:dyDescent="0.25"/>
    <row r="217" s="56" customFormat="1" ht="15.75" x14ac:dyDescent="0.25"/>
    <row r="218" s="56" customFormat="1" ht="15.75" x14ac:dyDescent="0.25"/>
    <row r="219" s="56" customFormat="1" ht="15.75" x14ac:dyDescent="0.25"/>
    <row r="220" s="56" customFormat="1" ht="15.75" x14ac:dyDescent="0.25"/>
    <row r="221" s="56" customFormat="1" ht="15.75" x14ac:dyDescent="0.25"/>
    <row r="222" s="56" customFormat="1" ht="15.75" x14ac:dyDescent="0.25"/>
    <row r="223" s="56" customFormat="1" ht="15.75" x14ac:dyDescent="0.25"/>
    <row r="224" s="56" customFormat="1" ht="15.75" x14ac:dyDescent="0.25"/>
    <row r="225" s="56" customFormat="1" ht="15.75" x14ac:dyDescent="0.25"/>
    <row r="226" s="56" customFormat="1" ht="15.75" x14ac:dyDescent="0.25"/>
    <row r="227" s="56" customFormat="1" ht="15.75" x14ac:dyDescent="0.25"/>
    <row r="228" s="56" customFormat="1" ht="15.75" x14ac:dyDescent="0.25"/>
    <row r="229" s="56" customFormat="1" ht="15.75" x14ac:dyDescent="0.25"/>
    <row r="230" s="56" customFormat="1" ht="15.75" x14ac:dyDescent="0.25"/>
    <row r="231" s="56" customFormat="1" ht="15.75" x14ac:dyDescent="0.25"/>
    <row r="232" s="56" customFormat="1" ht="15.75" x14ac:dyDescent="0.25"/>
    <row r="233" s="56" customFormat="1" ht="15.75" x14ac:dyDescent="0.25"/>
    <row r="234" s="56" customFormat="1" ht="15.75" x14ac:dyDescent="0.25"/>
    <row r="235" s="56" customFormat="1" ht="15.75" x14ac:dyDescent="0.25"/>
    <row r="236" s="56" customFormat="1" ht="15.75" x14ac:dyDescent="0.25"/>
    <row r="237" s="56" customFormat="1" ht="15.75" x14ac:dyDescent="0.25"/>
    <row r="238" s="56" customFormat="1" ht="15.75" x14ac:dyDescent="0.25"/>
    <row r="239" s="56" customFormat="1" ht="15.75" x14ac:dyDescent="0.25"/>
    <row r="240" s="56" customFormat="1" ht="15.75" x14ac:dyDescent="0.25"/>
    <row r="241" s="56" customFormat="1" ht="15.75" x14ac:dyDescent="0.25"/>
    <row r="242" s="56" customFormat="1" ht="15.75" x14ac:dyDescent="0.25"/>
    <row r="243" s="56" customFormat="1" ht="15.75" x14ac:dyDescent="0.25"/>
    <row r="244" s="56" customFormat="1" ht="15.75" x14ac:dyDescent="0.25"/>
    <row r="245" s="56" customFormat="1" ht="15.75" x14ac:dyDescent="0.25"/>
    <row r="246" s="56" customFormat="1" ht="15.75" x14ac:dyDescent="0.25"/>
    <row r="247" s="56" customFormat="1" ht="15.75" x14ac:dyDescent="0.25"/>
    <row r="248" s="56" customFormat="1" ht="15.75" x14ac:dyDescent="0.25"/>
    <row r="249" s="56" customFormat="1" ht="15.75" x14ac:dyDescent="0.25"/>
    <row r="250" s="56" customFormat="1" ht="15.75" x14ac:dyDescent="0.25"/>
    <row r="251" s="56" customFormat="1" ht="15.75" x14ac:dyDescent="0.25"/>
    <row r="252" s="56" customFormat="1" ht="15.75" x14ac:dyDescent="0.25"/>
    <row r="253" s="56" customFormat="1" ht="15.75" x14ac:dyDescent="0.25"/>
    <row r="254" s="56" customFormat="1" ht="15.75" x14ac:dyDescent="0.25"/>
    <row r="255" s="56" customFormat="1" ht="15.75" x14ac:dyDescent="0.25"/>
    <row r="256" s="56" customFormat="1" ht="15.75" x14ac:dyDescent="0.25"/>
    <row r="257" s="56" customFormat="1" ht="15.75" x14ac:dyDescent="0.25"/>
    <row r="258" s="56" customFormat="1" ht="15.75" x14ac:dyDescent="0.25"/>
    <row r="259" s="56" customFormat="1" ht="15.75" x14ac:dyDescent="0.25"/>
    <row r="260" s="56" customFormat="1" ht="15.75" x14ac:dyDescent="0.25"/>
    <row r="261" s="56" customFormat="1" ht="15.75" x14ac:dyDescent="0.25"/>
    <row r="262" s="56" customFormat="1" ht="15.75" x14ac:dyDescent="0.25"/>
    <row r="263" s="56" customFormat="1" ht="15.75" x14ac:dyDescent="0.25"/>
    <row r="264" s="56" customFormat="1" ht="15.75" x14ac:dyDescent="0.25"/>
    <row r="265" s="56" customFormat="1" ht="15.75" x14ac:dyDescent="0.25"/>
    <row r="266" s="56" customFormat="1" ht="15.75" x14ac:dyDescent="0.25"/>
    <row r="267" s="56" customFormat="1" ht="15.75" x14ac:dyDescent="0.25"/>
    <row r="268" s="56" customFormat="1" ht="15.75" x14ac:dyDescent="0.25"/>
    <row r="269" s="56" customFormat="1" ht="15.75" x14ac:dyDescent="0.25"/>
    <row r="270" s="56" customFormat="1" ht="15.75" x14ac:dyDescent="0.25"/>
    <row r="271" s="56" customFormat="1" ht="15.75" x14ac:dyDescent="0.25"/>
    <row r="272" s="56" customFormat="1" ht="15.75" x14ac:dyDescent="0.25"/>
    <row r="273" s="56" customFormat="1" ht="15.75" x14ac:dyDescent="0.25"/>
    <row r="274" s="56" customFormat="1" ht="15.75" x14ac:dyDescent="0.25"/>
    <row r="275" s="56" customFormat="1" ht="15.75" x14ac:dyDescent="0.25"/>
    <row r="276" s="56" customFormat="1" ht="15.75" x14ac:dyDescent="0.25"/>
    <row r="277" s="56" customFormat="1" ht="15.75" x14ac:dyDescent="0.25"/>
    <row r="278" s="56" customFormat="1" ht="15.75" x14ac:dyDescent="0.25"/>
    <row r="279" s="56" customFormat="1" ht="15.75" x14ac:dyDescent="0.25"/>
    <row r="280" s="56" customFormat="1" ht="15.75" x14ac:dyDescent="0.25"/>
    <row r="281" s="56" customFormat="1" ht="15.75" x14ac:dyDescent="0.25"/>
    <row r="282" s="56" customFormat="1" ht="15.75" x14ac:dyDescent="0.25"/>
    <row r="283" s="56" customFormat="1" ht="15.75" x14ac:dyDescent="0.25"/>
    <row r="284" s="56" customFormat="1" ht="15.75" x14ac:dyDescent="0.25"/>
    <row r="285" s="56" customFormat="1" ht="15.75" x14ac:dyDescent="0.25"/>
    <row r="286" s="56" customFormat="1" ht="15.75" x14ac:dyDescent="0.25"/>
    <row r="287" s="56" customFormat="1" ht="15.75" x14ac:dyDescent="0.25"/>
    <row r="288" s="56" customFormat="1" ht="15.75" x14ac:dyDescent="0.25"/>
    <row r="289" s="56" customFormat="1" ht="15.75" x14ac:dyDescent="0.25"/>
    <row r="290" s="56" customFormat="1" ht="15.75" x14ac:dyDescent="0.25"/>
    <row r="291" s="56" customFormat="1" ht="15.75" x14ac:dyDescent="0.25"/>
    <row r="292" s="56" customFormat="1" ht="15.75" x14ac:dyDescent="0.25"/>
    <row r="293" s="56" customFormat="1" ht="15.75" x14ac:dyDescent="0.25"/>
    <row r="294" s="56" customFormat="1" ht="15.75" x14ac:dyDescent="0.25"/>
    <row r="295" s="56" customFormat="1" ht="15.75" x14ac:dyDescent="0.25"/>
    <row r="296" s="56" customFormat="1" ht="15.75" x14ac:dyDescent="0.25"/>
    <row r="297" s="56" customFormat="1" ht="15.75" x14ac:dyDescent="0.25"/>
    <row r="298" s="56" customFormat="1" ht="15.75" x14ac:dyDescent="0.25"/>
    <row r="299" s="56" customFormat="1" ht="15.75" x14ac:dyDescent="0.25"/>
    <row r="300" s="56" customFormat="1" ht="15.75" x14ac:dyDescent="0.25"/>
    <row r="301" s="56" customFormat="1" ht="15.75" x14ac:dyDescent="0.25"/>
    <row r="302" s="56" customFormat="1" ht="15.75" x14ac:dyDescent="0.25"/>
    <row r="303" s="56" customFormat="1" ht="15.75" x14ac:dyDescent="0.25"/>
    <row r="304" s="56" customFormat="1" ht="15.75" x14ac:dyDescent="0.25"/>
    <row r="305" s="56" customFormat="1" ht="15.75" x14ac:dyDescent="0.25"/>
    <row r="306" s="56" customFormat="1" ht="15.75" x14ac:dyDescent="0.25"/>
    <row r="307" s="56" customFormat="1" ht="15.75" x14ac:dyDescent="0.25"/>
    <row r="308" s="56" customFormat="1" ht="15.75" x14ac:dyDescent="0.25"/>
    <row r="309" s="56" customFormat="1" ht="15.75" x14ac:dyDescent="0.25"/>
    <row r="310" s="56" customFormat="1" ht="15.75" x14ac:dyDescent="0.25"/>
    <row r="311" s="56" customFormat="1" ht="15.75" x14ac:dyDescent="0.25"/>
  </sheetData>
  <mergeCells count="2">
    <mergeCell ref="A2:E2"/>
    <mergeCell ref="A14:F14"/>
  </mergeCells>
  <pageMargins left="0.31496062992125984" right="0.31496062992125984" top="0.35433070866141736" bottom="0.35433070866141736" header="0.11811023622047245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ДДС 1 этап</vt:lpstr>
      <vt:lpstr>ДДС 2 этап </vt:lpstr>
      <vt:lpstr>'ДДС 1 этап'!Заголовки_для_печати</vt:lpstr>
      <vt:lpstr>'ДДС 1 этап'!Область_печати</vt:lpstr>
      <vt:lpstr>'ДДС 2 этап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2026-03-20T07:12:26Z</cp:lastPrinted>
  <dcterms:created xsi:type="dcterms:W3CDTF">2026-03-20T07:02:49Z</dcterms:created>
  <dcterms:modified xsi:type="dcterms:W3CDTF">2026-06-04T09:48:41Z</dcterms:modified>
</cp:coreProperties>
</file>